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Faryab lot-3\1- Faryab Lot GurziwanStatic Health facilitice BoQ and Drawings\1. Sandwich Panel\"/>
    </mc:Choice>
  </mc:AlternateContent>
  <xr:revisionPtr revIDLastSave="0" documentId="13_ncr:1_{11142FB0-5212-4341-BA32-B58D8645C932}" xr6:coauthVersionLast="47" xr6:coauthVersionMax="47" xr10:uidLastSave="{00000000-0000-0000-0000-000000000000}"/>
  <bookViews>
    <workbookView xWindow="-110" yWindow="-110" windowWidth="19420" windowHeight="10300" xr2:uid="{00000000-000D-0000-FFFF-FFFF00000000}"/>
  </bookViews>
  <sheets>
    <sheet name="Jalrez Static Health center" sheetId="5" r:id="rId1"/>
    <sheet name="Total" sheetId="11" state="hidden" r:id="rId2"/>
  </sheets>
  <definedNames>
    <definedName name="_xlnm.Print_Area" localSheetId="0">'Jalrez Static Health center'!$A$1:$K$39</definedName>
    <definedName name="_xlnm.Print_Area" localSheetId="1">Total!$A$1:$G$31</definedName>
    <definedName name="_xlnm.Print_Titles" localSheetId="0">'Jalrez Static Health center'!$1:$10</definedName>
    <definedName name="_xlnm.Print_Titles" localSheetId="1">Total!$1:$13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3" i="5" l="1"/>
  <c r="O26" i="5" l="1"/>
  <c r="I14" i="5"/>
  <c r="I13" i="5"/>
  <c r="I12" i="5"/>
  <c r="I11" i="5"/>
  <c r="H37" i="5"/>
  <c r="H38" i="5"/>
  <c r="H36" i="5"/>
  <c r="N39" i="5"/>
  <c r="H35" i="5"/>
  <c r="H34" i="5"/>
  <c r="H33" i="5"/>
  <c r="O12" i="5" l="1"/>
  <c r="O13" i="5"/>
  <c r="O14" i="5"/>
  <c r="O15" i="5"/>
  <c r="O16" i="5"/>
  <c r="O17" i="5"/>
  <c r="O18" i="5"/>
  <c r="O19" i="5"/>
  <c r="O20" i="5"/>
  <c r="O21" i="5"/>
  <c r="O22" i="5"/>
  <c r="O24" i="5"/>
  <c r="O25" i="5"/>
  <c r="O27" i="5"/>
  <c r="O28" i="5"/>
  <c r="O29" i="5"/>
  <c r="O30" i="5"/>
  <c r="O31" i="5"/>
  <c r="O32" i="5"/>
  <c r="O11" i="5"/>
  <c r="I16" i="5"/>
  <c r="I15" i="5" l="1"/>
  <c r="K39" i="5" s="1"/>
  <c r="J30" i="11" l="1"/>
  <c r="J28" i="11"/>
  <c r="J27" i="11"/>
  <c r="J26" i="11"/>
  <c r="J25" i="11"/>
  <c r="J24" i="11"/>
  <c r="J23" i="11"/>
  <c r="J22" i="11"/>
  <c r="J20" i="11"/>
  <c r="J19" i="11"/>
  <c r="J18" i="11"/>
  <c r="J17" i="11"/>
  <c r="J16" i="11"/>
  <c r="J15" i="11"/>
  <c r="J14" i="11"/>
  <c r="Q13" i="5"/>
  <c r="G18" i="11"/>
  <c r="G19" i="11"/>
  <c r="Q15" i="5"/>
  <c r="G21" i="11"/>
  <c r="G22" i="11"/>
  <c r="G23" i="11"/>
  <c r="G24" i="11"/>
  <c r="G25" i="11"/>
  <c r="G26" i="11"/>
  <c r="G27" i="11"/>
  <c r="G28" i="11"/>
  <c r="G29" i="11"/>
  <c r="Q27" i="5"/>
  <c r="G16" i="11" l="1"/>
  <c r="G14" i="11"/>
  <c r="J21" i="11"/>
  <c r="J29" i="11"/>
  <c r="G30" i="11"/>
  <c r="G17" i="11"/>
  <c r="G15" i="11"/>
  <c r="G20" i="11"/>
  <c r="G31" i="11" l="1"/>
  <c r="J31" i="11"/>
  <c r="M41" i="5"/>
  <c r="I33" i="11" l="1"/>
</calcChain>
</file>

<file path=xl/sharedStrings.xml><?xml version="1.0" encoding="utf-8"?>
<sst xmlns="http://schemas.openxmlformats.org/spreadsheetml/2006/main" count="204" uniqueCount="135">
  <si>
    <t>STATIC HEALTH FACILITY BoQ</t>
  </si>
  <si>
    <t>Drawing Number:- SCI AFG/Kabul/2023/09</t>
  </si>
  <si>
    <t xml:space="preserve">Date </t>
  </si>
  <si>
    <t xml:space="preserve">Location </t>
  </si>
  <si>
    <t>Afghanistan</t>
  </si>
  <si>
    <t>DESCRIPTION OF ITEMS</t>
  </si>
  <si>
    <t>Province</t>
  </si>
  <si>
    <t>Item</t>
  </si>
  <si>
    <t>Items Description</t>
  </si>
  <si>
    <t xml:space="preserve">Size/        Specification </t>
  </si>
  <si>
    <t xml:space="preserve">Unit </t>
  </si>
  <si>
    <t>Qty</t>
  </si>
  <si>
    <t>Unit cost USD</t>
  </si>
  <si>
    <t>Total USD</t>
  </si>
  <si>
    <t xml:space="preserve">Site preparation                 </t>
  </si>
  <si>
    <t xml:space="preserve">Site preparation and leveling (25 m x 27 m).       </t>
  </si>
  <si>
    <t xml:space="preserve">Lum sum </t>
  </si>
  <si>
    <t>Excavations</t>
  </si>
  <si>
    <t>m3</t>
  </si>
  <si>
    <t xml:space="preserve">PCC (M15)                           </t>
  </si>
  <si>
    <t>No</t>
  </si>
  <si>
    <t xml:space="preserve">Shadow </t>
  </si>
  <si>
    <t xml:space="preserve">Precast chair                        </t>
  </si>
  <si>
    <t>GI pipe 2.5 inch, thickness= 2.5mm for the columns of the surrounding fence, each pipe should be 2.9m.</t>
  </si>
  <si>
    <t>GI pipe 2.0-inch, thickness= 2.5mm for the horizontal member of the surrounding fence, each pipe should be 3m.</t>
  </si>
  <si>
    <t xml:space="preserve">Wire Mesh net </t>
  </si>
  <si>
    <t>Wire Mesh net, the Hight of the Net should be 2m (3mmX25.4mm)</t>
  </si>
  <si>
    <t>M</t>
  </si>
  <si>
    <t>Shade Cloth (Health Facility Privacy Fence Cover)</t>
  </si>
  <si>
    <t>Shade Cloth (Health Facility Privacy Fence Cover) with 2 meter height</t>
  </si>
  <si>
    <t>Drinking water Cooling and Heating Despenser</t>
  </si>
  <si>
    <t>Fire Extinguisher</t>
  </si>
  <si>
    <t>Fire extinguisher (Wet Chemical, Carbon Dioxide, and ABC powder)</t>
  </si>
  <si>
    <t>Set of three</t>
  </si>
  <si>
    <t>Alteration of green area (garden)</t>
  </si>
  <si>
    <t>GRAND TOTAL ESTIMATED COST</t>
  </si>
  <si>
    <t>USD</t>
  </si>
  <si>
    <t xml:space="preserve">CMU  Blocks </t>
  </si>
  <si>
    <t>CMU blocks in the sidewalks around the Conex.</t>
  </si>
  <si>
    <t>m2</t>
  </si>
  <si>
    <t xml:space="preserve">Excavations for the fence columns as per the drawings </t>
  </si>
  <si>
    <t>Crashed Gravel</t>
  </si>
  <si>
    <t>Crushed gravels for all walkways, waiting and admission areas as per the drawings (5 cm).</t>
  </si>
  <si>
    <t xml:space="preserve">Burnet bricks </t>
  </si>
  <si>
    <t xml:space="preserve">Burnet bricks both sides of the walkways. </t>
  </si>
  <si>
    <t xml:space="preserve">PCC (15) for the fence columns as per the drawings </t>
  </si>
  <si>
    <t>Ramp for Connex Containers</t>
  </si>
  <si>
    <t>construction of the two shadows (1.5 m x 1.5) including concrete and steel columns for the drinking water points. 24 Gauge Meetal Sheet.</t>
  </si>
  <si>
    <t>precast chair for the waiting purpose as per the drawings. Concrete Chairs Reinforced Normal, backrest Off White color Size 205 × 50 cm, Height: 70 cm, made of weather-resistant cement, it can withstand cold, heat, snow and rain. This makes it the perfect choice for gardens, and other open spaces.</t>
  </si>
  <si>
    <t>Leveling and alteration of garden with seating provision/platform, as per the drawings total around 145 sqare meters area.</t>
  </si>
  <si>
    <t>GI pipe 2.5 inch for Fence</t>
  </si>
  <si>
    <t>GI pipe 2 inch for Fence</t>
  </si>
  <si>
    <t>Safe and accessible RAMP and path especially for PWD, Old Age, pregnant etc.  10% slope, 1.2m wide and height of door from ground level 0.2m (Wood made)</t>
  </si>
  <si>
    <t>Specification:- Static Health Facility Rehabilitation Work BoQ under BHA project</t>
  </si>
  <si>
    <t>Solid waste management</t>
  </si>
  <si>
    <t>Solid waste management equipment and medical dustbin and disposal bags. Total 10 Dust Bin with the capacity of 80 Liters with total 10 dozen of plactic waste bags</t>
  </si>
  <si>
    <t>Static Health Facility Rehabilitation Work including Gravel Floor-BHA Project</t>
  </si>
  <si>
    <t>Project Title : Static Health Facility Rehabilitation Work including Gravel Floor-BHA Project</t>
  </si>
  <si>
    <t>Faryab</t>
  </si>
  <si>
    <t>Implemented</t>
  </si>
  <si>
    <t>Planned-Implemented</t>
  </si>
  <si>
    <t>Not Used</t>
  </si>
  <si>
    <t>Type</t>
  </si>
  <si>
    <t xml:space="preserve">Construction </t>
  </si>
  <si>
    <t>Procurement</t>
  </si>
  <si>
    <t>Remarks</t>
  </si>
  <si>
    <t>m</t>
  </si>
  <si>
    <t xml:space="preserve">Excavations </t>
  </si>
  <si>
    <t>Hight</t>
  </si>
  <si>
    <t>Width</t>
  </si>
  <si>
    <t>Lenght</t>
  </si>
  <si>
    <t>RCC (200)</t>
  </si>
  <si>
    <t xml:space="preserve">Stone masonry </t>
  </si>
  <si>
    <t>Base plate</t>
  </si>
  <si>
    <t>LS</t>
  </si>
  <si>
    <t>PVC window</t>
  </si>
  <si>
    <t xml:space="preserve">Soil mix gravel </t>
  </si>
  <si>
    <t>PPR pipe</t>
  </si>
  <si>
    <t>Supply and level with compaction 3 layers inside of all rooms as per the attached drawing and guidance of the relevant engineer.</t>
  </si>
  <si>
    <t xml:space="preserve">Excavations of foundation, leveling and compaction with all related activities as per guidance of relevant engineer </t>
  </si>
  <si>
    <t>PCC (M150) under foundation as per the attached drawing and guidance of the relevant engineer.</t>
  </si>
  <si>
    <t>RCC for column and beam with steel diameter 14mm, with all required activities as per the attached drawing and guidance of the relevant engineer.</t>
  </si>
  <si>
    <t>Stone masonry with mortar ratio (1:4) for the foundation as per the attached drawing and guidance of the relevant engineer.</t>
  </si>
  <si>
    <t>Water insulation of bath room</t>
  </si>
  <si>
    <t>Supply and installation of bitumen sheet (Isogam) for bath floor</t>
  </si>
  <si>
    <t>Supply and installation of 100mm diameter PVC Class B sewer pipe for WC and 75mm diameter PVC Class B pipe for all rooms with all necessary fittings like FD and floor clean out, as per the attached drawing and guidance of relevant engineer.</t>
  </si>
  <si>
    <t>Supply and installation of U shape iron size (25x53x25) 16 gauge at top and botttom of sandwich panels and around the windows and doors including all required activities like welding and nut and bolt.</t>
  </si>
  <si>
    <t xml:space="preserve">Excavation </t>
  </si>
  <si>
    <t>Excavation for Soak pit and Saptic</t>
  </si>
  <si>
    <t>Fine sand for Soak pit</t>
  </si>
  <si>
    <t>Fine sand for Soak pit and Saptic</t>
  </si>
  <si>
    <t>Bold stone/ gravel( t=80cm)</t>
  </si>
  <si>
    <t>This is bold stone (t = 8Ocm) inside of septic</t>
  </si>
  <si>
    <t>Rings</t>
  </si>
  <si>
    <t xml:space="preserve">Made of PCC M150 having outer diameter of 100cm, inner diameter of 90cm and height of 40cm    </t>
  </si>
  <si>
    <t>pcs</t>
  </si>
  <si>
    <t>Soak pit and Septic caps</t>
  </si>
  <si>
    <t xml:space="preserve">Made of RCC having outer diameter of 100cm, thickness of 10cm with a hole on top ( Removable ) </t>
  </si>
  <si>
    <t>PPR Valve  32mm</t>
  </si>
  <si>
    <t>Supply and installation of PPR valve 32mm, best quality as per the drawing and guidance of relevant engineer.</t>
  </si>
  <si>
    <t>Supply and installation of PPR Pipe 32mm with necessary fitting as per the attached drawing and guidance of relevant engineer.</t>
  </si>
  <si>
    <t>Chimney hole cover</t>
  </si>
  <si>
    <t>PC</t>
  </si>
  <si>
    <t>Corrugated GI sheet 0.5 mm oil painted with red color</t>
  </si>
  <si>
    <t>English commode and sink for bath room (Only for delivery room)</t>
  </si>
  <si>
    <t>Supply and installation of one complete English commode (height 45-50)cm, two grab SShigh quality bars 90cm fixed with anchoring and proper bolting, one complete handwashing sink including glass and soap holders, one complete Muslim shower with necessary water taps, and all related activity and instruments.  AntiSkip tile for flooring as stated above.</t>
  </si>
  <si>
    <t>Water point station with platform and soak pit for disposal of waste water</t>
  </si>
  <si>
    <t xml:space="preserve">Supply and installation of profile for column with size ( 100*100)mm  2mm grade 60 with oil painting with red color after installation and all activities as per the attached drawing and guidance of relevant engineer. </t>
  </si>
  <si>
    <t xml:space="preserve">Truss </t>
  </si>
  <si>
    <t>Column</t>
  </si>
  <si>
    <t>Ceramic tile- Anti-skid for flooring and Plain ceraminc for wall</t>
  </si>
  <si>
    <t>Supply and installation of anti-skid ceramic tile for flooring and Ceraminc tiles for wall with a mortar ratio of 1:2 on the floor of all rooms with all necessary materials and activities as per the attached drawing and guidance of the relevant engineer.</t>
  </si>
  <si>
    <t>U shape carbon steel iron bar-dip galvanized for corrosion residence</t>
  </si>
  <si>
    <t>Supply and installation of PVC window from PVC 7000 (made in turkey), complete set with lock, hinge and fly screen( net for insects, glass) and grill from iron 25x25x2mm from outside, with all necessary activities such as anti-rust (two coats) and weather shed as per the attached drawing section and relevant engineer guidance.</t>
  </si>
  <si>
    <t xml:space="preserve">Stainless steel Polyurethane insulated Sandwich panel 5cm, </t>
  </si>
  <si>
    <t>Electrical System with Electrical distribution control box</t>
  </si>
  <si>
    <t>Sewer/Waste water disposal system connected with all room</t>
  </si>
  <si>
    <t>Supply and installation of circulatr coated corrugated steel sheet above truss with thickness 0.5 mm oil painted with red color after installation, including gutter with size ( 150*150) mm and cover the overhang part and connected to 2000 water tank with all necessary activity as per the attached drawing section and guidance of a relevant engineer.</t>
  </si>
  <si>
    <t>Each</t>
  </si>
  <si>
    <t xml:space="preserve">Total </t>
  </si>
  <si>
    <t xml:space="preserve">Static Health Facility 
Designing and Construction of Static Health facilities by using of Stainless Steel Sanwich Panels </t>
  </si>
  <si>
    <t>PVC Door</t>
  </si>
  <si>
    <t>Supply and installation of PVC 8000 door, complete set stainless steel lock and hinge and all other necessaries as per the attached drawings and relevant engineer guidance.</t>
  </si>
  <si>
    <t>Supply and installation of SS base plate for column ( 100*100)mm  2mm grade 60, including 4 anchor bolts 14mm diameter and 90 cm length with all accessories as per the attached drawing and guidance of relevant engineer.</t>
  </si>
  <si>
    <t xml:space="preserve">Truss: Supply and installation of roof including ( beam with size  ( 100*100)mm  2 mm, HSS profile with size (40*80*2)mm for bottom and top chords and axial web, profile with size (60*30 mm- 18 gauge) for webs, profile with size (40*40 mm- 18 gauge) including panting with anti rust for purlin with all activities as per the attached drawing and the guidance of the relevant engineer. Including cleaning of iron, removing oxide, applying of two coat iron primer and anti rust painting and two layer of oil painting. </t>
  </si>
  <si>
    <t xml:space="preserve">Project Title : Static Health Facility </t>
  </si>
  <si>
    <t>Drawing Number:- SCI AFG</t>
  </si>
  <si>
    <t xml:space="preserve">GI Chimney hole cover 4" with hing and lock with cover should have cover from both side. </t>
  </si>
  <si>
    <t>Supply and installation of electrical system for 8 rooms and overhang including 2.5mm copper wire in PVC U channel conduit and (20 lights (30W LED), 30 Sockets, 20 Switch, 10 lights and switches for overhang and fuse box and fuses for the system, best quality with all necessary materials and activities and connection with system and adjusting on site as per guidance of relevant engineer.</t>
  </si>
  <si>
    <t>Supply and installation of sandwich panel with thickness 5cm for roof and walls as per the guidance of relevant engineer.Stainless steel 0.4mm coasted Polyurethane insulated panel specially Mensch &amp; Technik Energie (TME) brand made in Austria/equivalent and And must be fire resistance.</t>
  </si>
  <si>
    <t>L shape carbon steel iron bar-dip galvanized for corrosion residence</t>
  </si>
  <si>
    <t>Supply and installation of L shape iron size (25x25) 16 gauge at roof for installation of sandwich panels including all required activities like welding and nut and bolt.</t>
  </si>
  <si>
    <t>Set</t>
  </si>
  <si>
    <t>Construction of water point station with 4 HSS columns (100x100x2)mm with 4 PCC footing (30x30x30)cm incuding oil painted with red color, GI sheet 0.5mm oil painted with red color and HSS around it. As per attached drawing</t>
  </si>
  <si>
    <t xml:space="preserve">Specification:- Static Health Facility 1. Sandwich Panel Gurziwan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</si>
</sst>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 #,##0.000_);_(* \(#,##0.000\);_(* &quot;-&quot;??_);_(@_)"/>
    <numFmt numFmtId="166" formatCode="_(&quot;$&quot;* #,##0.0000_);_(&quot;$&quot;* \(#,##0.0000\);_(&quot;$&quot;* &quot;-&quot;??_);_(@_)"/>
  </numFmts>
  <fonts count="21" x14ac:knownFonts="1">
    <font>
      <sz val="11"/>
      <color theme="1"/>
      <name val="Calibri"/>
      <family val="2"/>
      <scheme val="minor"/>
    </font>
    <font>
      <sz val="11"/>
      <color theme="1"/>
      <name val="Lato"/>
      <family val="2"/>
    </font>
    <font>
      <sz val="11"/>
      <color theme="1"/>
      <name val="Lato"/>
      <family val="2"/>
    </font>
    <font>
      <sz val="11"/>
      <color theme="1"/>
      <name val="Lato"/>
      <family val="2"/>
    </font>
    <font>
      <sz val="11"/>
      <color theme="1"/>
      <name val="Gill Sans MT"/>
      <family val="2"/>
    </font>
    <font>
      <b/>
      <sz val="14"/>
      <color theme="1"/>
      <name val="Gill Sans MT"/>
      <family val="2"/>
    </font>
    <font>
      <sz val="11"/>
      <color theme="1"/>
      <name val="Calibri"/>
      <family val="2"/>
      <scheme val="minor"/>
    </font>
    <font>
      <sz val="11"/>
      <name val="Lato"/>
      <family val="2"/>
    </font>
    <font>
      <sz val="10"/>
      <name val="Lato"/>
      <family val="2"/>
    </font>
    <font>
      <b/>
      <sz val="20"/>
      <color theme="1"/>
      <name val="Lato"/>
      <family val="2"/>
    </font>
    <font>
      <sz val="11"/>
      <color theme="1"/>
      <name val="Lato"/>
      <family val="2"/>
    </font>
    <font>
      <b/>
      <sz val="12"/>
      <color theme="1"/>
      <name val="Lato"/>
      <family val="2"/>
    </font>
    <font>
      <b/>
      <sz val="11"/>
      <color theme="1"/>
      <name val="Lato"/>
      <family val="2"/>
    </font>
    <font>
      <b/>
      <sz val="18"/>
      <color theme="1"/>
      <name val="Lato"/>
      <family val="2"/>
    </font>
    <font>
      <sz val="11"/>
      <color rgb="FF000000"/>
      <name val="Lato"/>
      <family val="2"/>
    </font>
    <font>
      <b/>
      <sz val="14"/>
      <color theme="1"/>
      <name val="Lato"/>
      <family val="2"/>
    </font>
    <font>
      <b/>
      <sz val="13"/>
      <color theme="1"/>
      <name val="Lato"/>
      <family val="2"/>
    </font>
    <font>
      <sz val="8"/>
      <name val="Calibri"/>
      <family val="2"/>
      <scheme val="minor"/>
    </font>
    <font>
      <sz val="11"/>
      <color theme="1"/>
      <name val="Arial"/>
      <family val="2"/>
    </font>
    <font>
      <sz val="10"/>
      <color theme="1"/>
      <name val="Arial"/>
      <family val="2"/>
    </font>
    <font>
      <sz val="20"/>
      <color theme="1"/>
      <name val="Gill Sans MT"/>
      <family val="2"/>
    </font>
  </fonts>
  <fills count="9">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43" fontId="6" fillId="0" borderId="0" applyFont="0" applyFill="0" applyBorder="0" applyAlignment="0" applyProtection="0"/>
    <xf numFmtId="44" fontId="6" fillId="0" borderId="0" applyFont="0" applyFill="0" applyBorder="0" applyAlignment="0" applyProtection="0"/>
  </cellStyleXfs>
  <cellXfs count="122">
    <xf numFmtId="0" fontId="0" fillId="0" borderId="0" xfId="0"/>
    <xf numFmtId="0" fontId="4" fillId="0" borderId="0" xfId="0" applyFont="1" applyAlignment="1">
      <alignment vertical="center"/>
    </xf>
    <xf numFmtId="0" fontId="5" fillId="2" borderId="19" xfId="0" applyFont="1" applyFill="1" applyBorder="1" applyAlignment="1">
      <alignment horizontal="center" vertical="center" wrapText="1"/>
    </xf>
    <xf numFmtId="0" fontId="4" fillId="0" borderId="0" xfId="0" applyFont="1" applyAlignment="1">
      <alignment vertical="center" wrapText="1"/>
    </xf>
    <xf numFmtId="0" fontId="4" fillId="0" borderId="0" xfId="0" applyFont="1"/>
    <xf numFmtId="0" fontId="4" fillId="3" borderId="0" xfId="0" applyFont="1" applyFill="1" applyAlignment="1">
      <alignment vertical="center"/>
    </xf>
    <xf numFmtId="0" fontId="4" fillId="3" borderId="0" xfId="0" applyFont="1" applyFill="1" applyAlignment="1">
      <alignment vertical="center" wrapText="1"/>
    </xf>
    <xf numFmtId="0" fontId="4" fillId="0" borderId="0" xfId="0" applyFont="1" applyAlignment="1">
      <alignment wrapText="1"/>
    </xf>
    <xf numFmtId="0" fontId="5" fillId="2" borderId="1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7" xfId="0" applyFont="1" applyFill="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10" fillId="0" borderId="0" xfId="0" applyFont="1" applyAlignment="1">
      <alignment vertical="center"/>
    </xf>
    <xf numFmtId="0" fontId="10" fillId="0" borderId="0" xfId="0" applyFont="1" applyAlignment="1">
      <alignment vertical="center" wrapText="1"/>
    </xf>
    <xf numFmtId="0" fontId="10" fillId="0" borderId="18" xfId="0" applyFont="1" applyBorder="1" applyAlignment="1">
      <alignment vertical="center"/>
    </xf>
    <xf numFmtId="0" fontId="12" fillId="0" borderId="2" xfId="0" applyFont="1" applyBorder="1" applyAlignment="1">
      <alignment vertical="center"/>
    </xf>
    <xf numFmtId="0" fontId="12" fillId="0" borderId="2"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43" fontId="10" fillId="0" borderId="0" xfId="0" applyNumberFormat="1" applyFont="1" applyAlignment="1">
      <alignment vertical="center"/>
    </xf>
    <xf numFmtId="0" fontId="14" fillId="0" borderId="1" xfId="0" applyFont="1" applyBorder="1" applyAlignment="1">
      <alignment vertical="center" wrapText="1"/>
    </xf>
    <xf numFmtId="44" fontId="7" fillId="0" borderId="1" xfId="2" applyFont="1" applyFill="1" applyBorder="1" applyAlignment="1">
      <alignment vertical="center" wrapText="1"/>
    </xf>
    <xf numFmtId="0" fontId="10" fillId="0" borderId="20" xfId="0" applyFont="1" applyBorder="1" applyAlignment="1">
      <alignment horizontal="center" vertical="center" wrapText="1"/>
    </xf>
    <xf numFmtId="44" fontId="10" fillId="0" borderId="1" xfId="2" applyFont="1" applyFill="1" applyBorder="1" applyAlignment="1">
      <alignment horizontal="center" vertical="center" wrapText="1"/>
    </xf>
    <xf numFmtId="44" fontId="10" fillId="0" borderId="21" xfId="2" applyFont="1" applyFill="1" applyBorder="1" applyAlignment="1">
      <alignment vertical="center" wrapText="1"/>
    </xf>
    <xf numFmtId="0" fontId="10" fillId="0" borderId="0" xfId="0" applyFont="1" applyAlignment="1">
      <alignment horizontal="center" vertical="center"/>
    </xf>
    <xf numFmtId="0" fontId="13" fillId="0" borderId="0" xfId="0" applyFont="1" applyAlignment="1">
      <alignment horizontal="left" vertical="center" wrapText="1"/>
    </xf>
    <xf numFmtId="0" fontId="10" fillId="0" borderId="0" xfId="0" applyFont="1" applyAlignment="1">
      <alignment horizontal="center" vertical="center" wrapText="1"/>
    </xf>
    <xf numFmtId="164" fontId="16" fillId="5" borderId="7" xfId="1" applyNumberFormat="1" applyFont="1" applyFill="1" applyBorder="1" applyAlignment="1">
      <alignment vertical="center"/>
    </xf>
    <xf numFmtId="164" fontId="4" fillId="0" borderId="0" xfId="0" applyNumberFormat="1" applyFont="1"/>
    <xf numFmtId="0" fontId="10" fillId="6" borderId="1" xfId="0" applyFont="1" applyFill="1" applyBorder="1" applyAlignment="1">
      <alignment horizontal="left" vertical="center" wrapText="1"/>
    </xf>
    <xf numFmtId="0" fontId="10" fillId="6" borderId="1" xfId="0" applyFont="1" applyFill="1" applyBorder="1" applyAlignment="1">
      <alignment vertical="center" wrapText="1"/>
    </xf>
    <xf numFmtId="44" fontId="4" fillId="0" borderId="0" xfId="0" applyNumberFormat="1" applyFont="1" applyAlignment="1">
      <alignment wrapText="1"/>
    </xf>
    <xf numFmtId="0" fontId="7" fillId="0" borderId="1" xfId="0" applyFont="1" applyBorder="1" applyAlignment="1">
      <alignment horizontal="center" vertical="center" wrapText="1"/>
    </xf>
    <xf numFmtId="0" fontId="10" fillId="7" borderId="1" xfId="0" applyFont="1" applyFill="1" applyBorder="1" applyAlignment="1">
      <alignment horizontal="center" vertical="center" wrapText="1"/>
    </xf>
    <xf numFmtId="0" fontId="4" fillId="0" borderId="0" xfId="0" applyFont="1" applyAlignment="1">
      <alignment horizontal="center"/>
    </xf>
    <xf numFmtId="0" fontId="5" fillId="2" borderId="0" xfId="0" applyFont="1" applyFill="1" applyAlignment="1">
      <alignment horizontal="center" vertical="center"/>
    </xf>
    <xf numFmtId="164" fontId="16" fillId="5" borderId="0" xfId="1" applyNumberFormat="1" applyFont="1" applyFill="1" applyBorder="1" applyAlignment="1">
      <alignment vertical="center"/>
    </xf>
    <xf numFmtId="0" fontId="2" fillId="0" borderId="1" xfId="0" applyFont="1" applyBorder="1" applyAlignment="1">
      <alignment horizontal="left" vertical="center" wrapText="1"/>
    </xf>
    <xf numFmtId="0" fontId="9" fillId="0" borderId="0" xfId="0" applyFont="1" applyAlignment="1">
      <alignment horizontal="center" vertical="center"/>
    </xf>
    <xf numFmtId="0" fontId="11" fillId="0" borderId="0" xfId="0" applyFont="1" applyAlignment="1">
      <alignment horizontal="left" vertical="center"/>
    </xf>
    <xf numFmtId="0" fontId="2" fillId="0" borderId="1" xfId="0" applyFont="1" applyBorder="1" applyAlignment="1">
      <alignment vertical="center" wrapText="1"/>
    </xf>
    <xf numFmtId="0" fontId="2" fillId="8" borderId="1" xfId="0" applyFont="1" applyFill="1" applyBorder="1" applyAlignment="1">
      <alignment horizontal="left" vertical="center" wrapText="1"/>
    </xf>
    <xf numFmtId="0" fontId="2" fillId="0" borderId="1" xfId="0" applyFont="1" applyBorder="1" applyAlignment="1">
      <alignment horizontal="center" vertical="center" wrapText="1"/>
    </xf>
    <xf numFmtId="44" fontId="10" fillId="8" borderId="1" xfId="2" applyFont="1" applyFill="1" applyBorder="1" applyAlignment="1">
      <alignment horizontal="center" vertical="center" wrapText="1"/>
    </xf>
    <xf numFmtId="0" fontId="10" fillId="8" borderId="1" xfId="0" applyFont="1" applyFill="1" applyBorder="1" applyAlignment="1">
      <alignment horizontal="center" vertical="center" wrapText="1"/>
    </xf>
    <xf numFmtId="44" fontId="7" fillId="8" borderId="1" xfId="2" applyFont="1" applyFill="1" applyBorder="1" applyAlignment="1">
      <alignment vertical="center" wrapText="1"/>
    </xf>
    <xf numFmtId="0" fontId="14" fillId="0" borderId="0" xfId="0" applyFont="1" applyAlignment="1">
      <alignment vertical="center"/>
    </xf>
    <xf numFmtId="44" fontId="10" fillId="0" borderId="23" xfId="2" applyFont="1" applyFill="1" applyBorder="1" applyAlignment="1">
      <alignment vertical="center" wrapText="1"/>
    </xf>
    <xf numFmtId="0" fontId="1" fillId="8"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8" borderId="1" xfId="0" applyFont="1" applyFill="1" applyBorder="1" applyAlignment="1">
      <alignment vertical="center" wrapText="1"/>
    </xf>
    <xf numFmtId="44" fontId="10" fillId="0" borderId="0" xfId="2" applyFont="1" applyFill="1" applyBorder="1" applyAlignment="1">
      <alignment vertical="center" wrapText="1"/>
    </xf>
    <xf numFmtId="0" fontId="19" fillId="8" borderId="1" xfId="0" applyFont="1" applyFill="1" applyBorder="1" applyAlignment="1">
      <alignment horizontal="left" vertical="center" wrapText="1" readingOrder="1"/>
    </xf>
    <xf numFmtId="0" fontId="18" fillId="8" borderId="1" xfId="0" applyFont="1" applyFill="1" applyBorder="1" applyAlignment="1">
      <alignment horizontal="center" vertical="center" wrapText="1"/>
    </xf>
    <xf numFmtId="2" fontId="18" fillId="8" borderId="1" xfId="0" applyNumberFormat="1" applyFont="1" applyFill="1" applyBorder="1" applyAlignment="1">
      <alignment horizontal="center" vertical="center" wrapText="1"/>
    </xf>
    <xf numFmtId="44" fontId="4" fillId="8" borderId="21" xfId="2" applyFont="1" applyFill="1" applyBorder="1" applyAlignment="1">
      <alignment horizontal="center" vertical="center"/>
    </xf>
    <xf numFmtId="0" fontId="0" fillId="8" borderId="0" xfId="0" applyFill="1"/>
    <xf numFmtId="0" fontId="19" fillId="0" borderId="1" xfId="0" applyFont="1" applyBorder="1" applyAlignment="1">
      <alignment horizontal="left" vertical="center" wrapText="1" readingOrder="1"/>
    </xf>
    <xf numFmtId="0" fontId="18"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44" fontId="4" fillId="0" borderId="21" xfId="2" applyFont="1" applyBorder="1" applyAlignment="1">
      <alignment horizontal="center" vertical="center"/>
    </xf>
    <xf numFmtId="0" fontId="1" fillId="0" borderId="0" xfId="0" applyFont="1" applyAlignment="1">
      <alignment vertical="center"/>
    </xf>
    <xf numFmtId="165" fontId="16" fillId="5" borderId="7" xfId="1" applyNumberFormat="1" applyFont="1" applyFill="1" applyBorder="1" applyAlignment="1">
      <alignment vertical="center"/>
    </xf>
    <xf numFmtId="166" fontId="0" fillId="0" borderId="0" xfId="0" applyNumberFormat="1" applyAlignment="1">
      <alignment horizontal="center"/>
    </xf>
    <xf numFmtId="43" fontId="4" fillId="0" borderId="0" xfId="0" applyNumberFormat="1" applyFont="1" applyAlignment="1">
      <alignment vertical="center"/>
    </xf>
    <xf numFmtId="0" fontId="1" fillId="0" borderId="1" xfId="0" applyFont="1" applyBorder="1" applyAlignment="1">
      <alignment horizontal="center" vertical="center" wrapText="1"/>
    </xf>
    <xf numFmtId="0" fontId="7" fillId="8" borderId="22" xfId="0" applyFont="1" applyFill="1" applyBorder="1" applyAlignment="1">
      <alignment vertical="center" wrapText="1"/>
    </xf>
    <xf numFmtId="0" fontId="2" fillId="8" borderId="1" xfId="0" applyFont="1" applyFill="1" applyBorder="1" applyAlignment="1">
      <alignment horizontal="center" vertical="center" wrapText="1"/>
    </xf>
    <xf numFmtId="44" fontId="10" fillId="8" borderId="21" xfId="2" applyFont="1" applyFill="1" applyBorder="1" applyAlignment="1">
      <alignment vertical="center" wrapText="1"/>
    </xf>
    <xf numFmtId="44" fontId="10" fillId="8" borderId="0" xfId="2" applyFont="1" applyFill="1" applyBorder="1" applyAlignment="1">
      <alignment vertical="center" wrapText="1"/>
    </xf>
    <xf numFmtId="0" fontId="4" fillId="8" borderId="0" xfId="0" applyFont="1" applyFill="1" applyAlignment="1">
      <alignment wrapText="1"/>
    </xf>
    <xf numFmtId="44" fontId="4" fillId="8" borderId="0" xfId="0" applyNumberFormat="1" applyFont="1" applyFill="1" applyAlignment="1">
      <alignment wrapText="1"/>
    </xf>
    <xf numFmtId="0" fontId="14" fillId="8" borderId="1" xfId="0" applyFont="1" applyFill="1" applyBorder="1" applyAlignment="1">
      <alignment vertical="center" wrapText="1"/>
    </xf>
    <xf numFmtId="0" fontId="8" fillId="8" borderId="1" xfId="0" applyFont="1" applyFill="1" applyBorder="1" applyAlignment="1">
      <alignment vertical="center" wrapText="1"/>
    </xf>
    <xf numFmtId="0" fontId="2" fillId="8" borderId="1" xfId="0" applyFont="1" applyFill="1" applyBorder="1" applyAlignment="1">
      <alignment vertical="center" wrapText="1"/>
    </xf>
    <xf numFmtId="0" fontId="7" fillId="8" borderId="1" xfId="0" applyFont="1" applyFill="1" applyBorder="1" applyAlignment="1">
      <alignment vertical="center" wrapText="1"/>
    </xf>
    <xf numFmtId="44" fontId="10" fillId="8" borderId="1" xfId="2" applyFont="1" applyFill="1" applyBorder="1" applyAlignment="1">
      <alignment vertical="center" wrapText="1"/>
    </xf>
    <xf numFmtId="0" fontId="8" fillId="8" borderId="22" xfId="0" applyFont="1" applyFill="1" applyBorder="1" applyAlignment="1">
      <alignment vertical="center" wrapText="1"/>
    </xf>
    <xf numFmtId="0" fontId="3" fillId="8" borderId="22" xfId="0" applyFont="1" applyFill="1" applyBorder="1" applyAlignment="1">
      <alignment horizontal="center" vertical="center" wrapText="1"/>
    </xf>
    <xf numFmtId="0" fontId="10" fillId="8" borderId="22" xfId="0" applyFont="1" applyFill="1" applyBorder="1" applyAlignment="1">
      <alignment horizontal="center" vertical="center" wrapText="1"/>
    </xf>
    <xf numFmtId="44" fontId="1" fillId="8" borderId="1" xfId="2" applyFont="1" applyFill="1" applyBorder="1" applyAlignment="1">
      <alignment horizontal="center" vertical="center" wrapText="1"/>
    </xf>
    <xf numFmtId="0" fontId="20" fillId="3" borderId="0" xfId="0" applyFont="1" applyFill="1" applyAlignment="1">
      <alignment horizontal="center" vertical="center"/>
    </xf>
    <xf numFmtId="0" fontId="1" fillId="0" borderId="21" xfId="2" applyNumberFormat="1" applyFont="1" applyFill="1" applyBorder="1" applyAlignment="1">
      <alignment vertical="center" wrapText="1"/>
    </xf>
    <xf numFmtId="0" fontId="1" fillId="8" borderId="1" xfId="0" applyFont="1" applyFill="1" applyBorder="1" applyAlignment="1">
      <alignment horizontal="center" vertical="center" wrapText="1"/>
    </xf>
    <xf numFmtId="0" fontId="15" fillId="4" borderId="2"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8" xfId="0" applyFont="1" applyFill="1" applyBorder="1" applyAlignment="1">
      <alignment horizontal="center" vertical="center"/>
    </xf>
    <xf numFmtId="0" fontId="15" fillId="4" borderId="7" xfId="0" applyFont="1" applyFill="1" applyBorder="1" applyAlignment="1">
      <alignment horizontal="center" vertical="center"/>
    </xf>
    <xf numFmtId="0" fontId="4" fillId="0" borderId="18" xfId="0" applyFont="1" applyBorder="1" applyAlignment="1">
      <alignment horizont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15" fontId="10" fillId="0" borderId="16" xfId="0" applyNumberFormat="1" applyFont="1" applyBorder="1" applyAlignment="1">
      <alignment horizontal="center" vertical="center" wrapText="1"/>
    </xf>
    <xf numFmtId="0" fontId="10" fillId="0" borderId="17" xfId="0" applyFont="1" applyBorder="1" applyAlignment="1">
      <alignment horizontal="center" vertical="center" wrapText="1"/>
    </xf>
    <xf numFmtId="0" fontId="1"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0" borderId="0" xfId="0" applyFont="1" applyAlignment="1">
      <alignment horizontal="left" vertical="center"/>
    </xf>
    <xf numFmtId="0" fontId="2" fillId="0" borderId="10" xfId="0" applyFont="1" applyBorder="1" applyAlignment="1">
      <alignment horizontal="center" vertical="center"/>
    </xf>
    <xf numFmtId="0" fontId="10" fillId="0" borderId="11" xfId="0" applyFont="1" applyBorder="1" applyAlignment="1">
      <alignment horizontal="center" vertical="center"/>
    </xf>
    <xf numFmtId="0" fontId="9" fillId="0" borderId="12" xfId="0" applyFont="1" applyBorder="1" applyAlignment="1">
      <alignment horizontal="center" vertical="center"/>
    </xf>
    <xf numFmtId="0" fontId="9" fillId="0" borderId="9"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10" fillId="0" borderId="0" xfId="0" applyFont="1" applyAlignment="1">
      <alignment horizontal="center" vertical="center"/>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5" fillId="4" borderId="2" xfId="0" applyFont="1" applyFill="1" applyBorder="1" applyAlignment="1">
      <alignment horizontal="left" vertical="center"/>
    </xf>
    <xf numFmtId="0" fontId="15" fillId="4" borderId="3" xfId="0" applyFont="1" applyFill="1" applyBorder="1" applyAlignment="1">
      <alignment horizontal="left" vertical="center"/>
    </xf>
    <xf numFmtId="0" fontId="15" fillId="4" borderId="8" xfId="0" applyFont="1" applyFill="1" applyBorder="1" applyAlignment="1">
      <alignment horizontal="left" vertical="center"/>
    </xf>
    <xf numFmtId="0" fontId="10" fillId="0" borderId="18" xfId="0" applyFont="1" applyBorder="1" applyAlignment="1">
      <alignment horizontal="center" vertical="center"/>
    </xf>
    <xf numFmtId="0" fontId="10" fillId="0" borderId="14" xfId="0" applyFont="1" applyBorder="1" applyAlignment="1">
      <alignment horizontal="center" vertical="center" wrapText="1"/>
    </xf>
    <xf numFmtId="0" fontId="10" fillId="0" borderId="10" xfId="0" applyFont="1" applyBorder="1" applyAlignment="1">
      <alignment horizontal="center" vertical="center"/>
    </xf>
  </cellXfs>
  <cellStyles count="3">
    <cellStyle name="Comma" xfId="1" builtinId="3"/>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456405</xdr:colOff>
      <xdr:row>2</xdr:row>
      <xdr:rowOff>54428</xdr:rowOff>
    </xdr:from>
    <xdr:to>
      <xdr:col>10</xdr:col>
      <xdr:colOff>1353730</xdr:colOff>
      <xdr:row>4</xdr:row>
      <xdr:rowOff>127251</xdr:rowOff>
    </xdr:to>
    <xdr:pic>
      <xdr:nvPicPr>
        <xdr:cNvPr id="2" name="Picture 1">
          <a:extLst>
            <a:ext uri="{FF2B5EF4-FFF2-40B4-BE49-F238E27FC236}">
              <a16:creationId xmlns:a16="http://schemas.microsoft.com/office/drawing/2014/main" id="{172A269C-2DD1-479B-B7EC-75A34F26489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5355" y="359228"/>
          <a:ext cx="2790260" cy="70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456405</xdr:colOff>
      <xdr:row>2</xdr:row>
      <xdr:rowOff>54428</xdr:rowOff>
    </xdr:from>
    <xdr:to>
      <xdr:col>6</xdr:col>
      <xdr:colOff>1355000</xdr:colOff>
      <xdr:row>4</xdr:row>
      <xdr:rowOff>341778</xdr:rowOff>
    </xdr:to>
    <xdr:pic>
      <xdr:nvPicPr>
        <xdr:cNvPr id="2" name="Picture 1">
          <a:extLst>
            <a:ext uri="{FF2B5EF4-FFF2-40B4-BE49-F238E27FC236}">
              <a16:creationId xmlns:a16="http://schemas.microsoft.com/office/drawing/2014/main" id="{81BB34A8-8D0D-4CB0-B614-08E17F3E8A1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2180" y="359228"/>
          <a:ext cx="2788990" cy="7064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53015-C3C7-4F8A-9346-21070697537E}">
  <sheetPr>
    <tabColor rgb="FF00B050"/>
  </sheetPr>
  <dimension ref="A1:Q44"/>
  <sheetViews>
    <sheetView tabSelected="1" topLeftCell="A6" zoomScale="74" zoomScaleNormal="100" workbookViewId="0">
      <selection activeCell="J11" sqref="J11:K38"/>
    </sheetView>
  </sheetViews>
  <sheetFormatPr defaultColWidth="8.6328125" defaultRowHeight="16.5" x14ac:dyDescent="0.5"/>
  <cols>
    <col min="1" max="1" width="8.6328125" style="1"/>
    <col min="2" max="2" width="30.453125" style="1" customWidth="1"/>
    <col min="3" max="3" width="67.08984375" style="3" customWidth="1"/>
    <col min="4" max="4" width="7" style="1" bestFit="1" customWidth="1"/>
    <col min="5" max="8" width="9.6328125" style="1" hidden="1" customWidth="1"/>
    <col min="9" max="9" width="11.90625" style="1" customWidth="1"/>
    <col min="10" max="10" width="15.08984375" style="1" customWidth="1"/>
    <col min="11" max="11" width="21.453125" style="1" customWidth="1"/>
    <col min="12" max="12" width="12.36328125" style="1" hidden="1" customWidth="1"/>
    <col min="13" max="13" width="14.08984375" style="4" hidden="1" customWidth="1"/>
    <col min="14" max="14" width="16.453125" style="4" hidden="1" customWidth="1"/>
    <col min="15" max="15" width="55.54296875" style="4" hidden="1" customWidth="1"/>
    <col min="16" max="16" width="19.90625" style="4" hidden="1" customWidth="1"/>
    <col min="17" max="17" width="9.54296875" style="4" hidden="1" customWidth="1"/>
    <col min="18" max="16384" width="8.6328125" style="4"/>
  </cols>
  <sheetData>
    <row r="1" spans="1:17" ht="50.25" customHeight="1" thickBot="1" x14ac:dyDescent="0.55000000000000004">
      <c r="A1" s="85">
        <v>1</v>
      </c>
      <c r="B1" s="5"/>
      <c r="C1" s="6"/>
      <c r="D1" s="5"/>
      <c r="E1" s="5"/>
      <c r="F1" s="5"/>
      <c r="G1" s="5"/>
      <c r="H1" s="5"/>
      <c r="I1" s="5"/>
      <c r="J1" s="5"/>
      <c r="K1" s="5"/>
      <c r="L1" s="5"/>
    </row>
    <row r="2" spans="1:17" ht="15" customHeight="1" x14ac:dyDescent="0.5">
      <c r="A2" s="106" t="s">
        <v>0</v>
      </c>
      <c r="B2" s="107"/>
      <c r="C2" s="107"/>
      <c r="D2" s="108"/>
      <c r="E2" s="41"/>
      <c r="F2" s="41"/>
      <c r="G2" s="41"/>
      <c r="H2" s="41"/>
      <c r="I2" s="112"/>
      <c r="J2" s="112"/>
      <c r="K2" s="112"/>
      <c r="L2" s="27"/>
    </row>
    <row r="3" spans="1:17" ht="15.75" customHeight="1" thickBot="1" x14ac:dyDescent="0.55000000000000004">
      <c r="A3" s="109"/>
      <c r="B3" s="110"/>
      <c r="C3" s="110"/>
      <c r="D3" s="111"/>
      <c r="E3" s="41"/>
      <c r="F3" s="41"/>
      <c r="G3" s="41"/>
      <c r="H3" s="41"/>
      <c r="I3" s="112"/>
      <c r="J3" s="112"/>
      <c r="K3" s="112"/>
      <c r="L3" s="27"/>
    </row>
    <row r="4" spans="1:17" ht="33.75" customHeight="1" thickBot="1" x14ac:dyDescent="0.55000000000000004">
      <c r="A4" s="93" t="s">
        <v>126</v>
      </c>
      <c r="B4" s="94"/>
      <c r="C4" s="94"/>
      <c r="D4" s="95"/>
      <c r="E4" s="42"/>
      <c r="F4" s="42"/>
      <c r="G4" s="42"/>
      <c r="H4" s="42"/>
      <c r="I4" s="112"/>
      <c r="J4" s="112"/>
      <c r="K4" s="112"/>
      <c r="L4" s="27"/>
    </row>
    <row r="5" spans="1:17" ht="51" customHeight="1" thickBot="1" x14ac:dyDescent="0.55000000000000004">
      <c r="A5" s="113" t="s">
        <v>125</v>
      </c>
      <c r="B5" s="114"/>
      <c r="C5" s="114"/>
      <c r="D5" s="114"/>
      <c r="E5" s="114"/>
      <c r="F5" s="114"/>
      <c r="G5" s="114"/>
      <c r="H5" s="114"/>
      <c r="I5" s="114"/>
      <c r="J5" s="114"/>
      <c r="K5" s="115"/>
      <c r="L5" s="28"/>
    </row>
    <row r="6" spans="1:17" ht="17" thickBot="1" x14ac:dyDescent="0.55000000000000004">
      <c r="A6" s="93" t="s">
        <v>134</v>
      </c>
      <c r="B6" s="94"/>
      <c r="C6" s="95"/>
      <c r="D6" s="13"/>
      <c r="E6" s="13"/>
      <c r="F6" s="13"/>
      <c r="G6" s="13"/>
      <c r="H6" s="13"/>
      <c r="I6" s="16" t="s">
        <v>2</v>
      </c>
      <c r="J6" s="96"/>
      <c r="K6" s="97"/>
      <c r="L6" s="29"/>
    </row>
    <row r="7" spans="1:17" ht="55.5" customHeight="1" thickBot="1" x14ac:dyDescent="0.55000000000000004">
      <c r="A7" s="98" t="s">
        <v>120</v>
      </c>
      <c r="B7" s="99"/>
      <c r="C7" s="100"/>
      <c r="D7" s="13"/>
      <c r="E7" s="13"/>
      <c r="F7" s="13"/>
      <c r="G7" s="13"/>
      <c r="H7" s="13"/>
      <c r="I7" s="16" t="s">
        <v>3</v>
      </c>
      <c r="J7" s="101" t="s">
        <v>4</v>
      </c>
      <c r="K7" s="102"/>
      <c r="L7" s="27"/>
    </row>
    <row r="8" spans="1:17" ht="26.25" customHeight="1" thickBot="1" x14ac:dyDescent="0.55000000000000004">
      <c r="A8" s="103" t="s">
        <v>5</v>
      </c>
      <c r="B8" s="103"/>
      <c r="C8" s="103"/>
      <c r="D8" s="13"/>
      <c r="E8" s="13"/>
      <c r="F8" s="13"/>
      <c r="G8" s="13"/>
      <c r="H8" s="13"/>
      <c r="I8" s="17" t="s">
        <v>6</v>
      </c>
      <c r="J8" s="104"/>
      <c r="K8" s="105"/>
      <c r="L8" s="27"/>
      <c r="O8" s="4">
        <v>71</v>
      </c>
    </row>
    <row r="9" spans="1:17" ht="15" customHeight="1" thickBot="1" x14ac:dyDescent="0.55000000000000004">
      <c r="A9" s="103"/>
      <c r="B9" s="103"/>
      <c r="C9" s="103"/>
      <c r="D9" s="13"/>
      <c r="E9" s="13"/>
      <c r="F9" s="13"/>
      <c r="G9" s="13"/>
      <c r="H9" s="13"/>
      <c r="I9" s="13"/>
      <c r="J9" s="13"/>
      <c r="K9" s="13"/>
      <c r="L9" s="92" t="s">
        <v>59</v>
      </c>
      <c r="M9" s="92"/>
      <c r="N9" s="92"/>
      <c r="O9" s="37"/>
    </row>
    <row r="10" spans="1:17" s="1" customFormat="1" ht="44.25" customHeight="1" x14ac:dyDescent="0.35">
      <c r="A10" s="8" t="s">
        <v>7</v>
      </c>
      <c r="B10" s="2" t="s">
        <v>8</v>
      </c>
      <c r="C10" s="2" t="s">
        <v>9</v>
      </c>
      <c r="D10" s="9" t="s">
        <v>10</v>
      </c>
      <c r="E10" s="9" t="s">
        <v>70</v>
      </c>
      <c r="F10" s="9"/>
      <c r="G10" s="9" t="s">
        <v>69</v>
      </c>
      <c r="H10" s="9" t="s">
        <v>68</v>
      </c>
      <c r="I10" s="9" t="s">
        <v>11</v>
      </c>
      <c r="J10" s="2" t="s">
        <v>12</v>
      </c>
      <c r="K10" s="10" t="s">
        <v>13</v>
      </c>
      <c r="L10" s="9" t="s">
        <v>11</v>
      </c>
      <c r="M10" s="2" t="s">
        <v>12</v>
      </c>
      <c r="N10" s="10" t="s">
        <v>13</v>
      </c>
      <c r="O10" s="38" t="s">
        <v>65</v>
      </c>
      <c r="P10" s="1" t="s">
        <v>62</v>
      </c>
      <c r="Q10" s="1" t="s">
        <v>61</v>
      </c>
    </row>
    <row r="11" spans="1:17" s="7" customFormat="1" ht="28" x14ac:dyDescent="0.5">
      <c r="A11" s="24">
        <v>1</v>
      </c>
      <c r="B11" s="44" t="s">
        <v>67</v>
      </c>
      <c r="C11" s="51" t="s">
        <v>79</v>
      </c>
      <c r="D11" s="18" t="s">
        <v>18</v>
      </c>
      <c r="E11" s="18">
        <v>98</v>
      </c>
      <c r="F11" s="18">
        <v>0.8</v>
      </c>
      <c r="G11" s="18">
        <v>0.7</v>
      </c>
      <c r="H11" s="18">
        <v>0.4</v>
      </c>
      <c r="I11" s="18">
        <f>E11*F11*H11</f>
        <v>31.360000000000003</v>
      </c>
      <c r="J11" s="84"/>
      <c r="K11" s="86"/>
      <c r="L11" s="36"/>
      <c r="M11" s="25"/>
      <c r="N11" s="26"/>
      <c r="O11" s="55">
        <f>J11*$O$8</f>
        <v>0</v>
      </c>
      <c r="P11" s="7" t="s">
        <v>63</v>
      </c>
    </row>
    <row r="12" spans="1:17" s="7" customFormat="1" ht="28" x14ac:dyDescent="0.5">
      <c r="A12" s="24">
        <v>2</v>
      </c>
      <c r="B12" s="20" t="s">
        <v>19</v>
      </c>
      <c r="C12" s="52" t="s">
        <v>80</v>
      </c>
      <c r="D12" s="18" t="s">
        <v>18</v>
      </c>
      <c r="E12" s="18">
        <v>98</v>
      </c>
      <c r="F12" s="18">
        <v>0.6</v>
      </c>
      <c r="G12" s="18">
        <v>0.6</v>
      </c>
      <c r="H12" s="18">
        <v>0.05</v>
      </c>
      <c r="I12" s="18">
        <f>E12*F12*H12</f>
        <v>2.94</v>
      </c>
      <c r="J12" s="84"/>
      <c r="K12" s="86"/>
      <c r="L12" s="36"/>
      <c r="M12" s="25"/>
      <c r="N12" s="26"/>
      <c r="O12" s="55">
        <f t="shared" ref="O12:O32" si="0">J12*$O$8</f>
        <v>0</v>
      </c>
      <c r="P12" s="7" t="s">
        <v>63</v>
      </c>
    </row>
    <row r="13" spans="1:17" s="7" customFormat="1" ht="42" x14ac:dyDescent="0.5">
      <c r="A13" s="24">
        <v>3</v>
      </c>
      <c r="B13" s="40" t="s">
        <v>71</v>
      </c>
      <c r="C13" s="52" t="s">
        <v>81</v>
      </c>
      <c r="D13" s="18" t="s">
        <v>18</v>
      </c>
      <c r="E13" s="18">
        <v>105</v>
      </c>
      <c r="F13" s="18">
        <v>0.25</v>
      </c>
      <c r="G13" s="18">
        <v>0.25</v>
      </c>
      <c r="H13" s="18">
        <v>0.31</v>
      </c>
      <c r="I13" s="18">
        <f>E13*F13*H13</f>
        <v>8.1374999999999993</v>
      </c>
      <c r="J13" s="84"/>
      <c r="K13" s="86"/>
      <c r="L13" s="36"/>
      <c r="M13" s="25"/>
      <c r="N13" s="26"/>
      <c r="O13" s="55">
        <f t="shared" si="0"/>
        <v>0</v>
      </c>
      <c r="P13" s="7" t="s">
        <v>63</v>
      </c>
      <c r="Q13" s="34">
        <f>K13</f>
        <v>0</v>
      </c>
    </row>
    <row r="14" spans="1:17" s="7" customFormat="1" ht="28" x14ac:dyDescent="0.5">
      <c r="A14" s="24">
        <v>4</v>
      </c>
      <c r="B14" s="40" t="s">
        <v>72</v>
      </c>
      <c r="C14" s="53" t="s">
        <v>82</v>
      </c>
      <c r="D14" s="18" t="s">
        <v>18</v>
      </c>
      <c r="E14" s="18">
        <v>105</v>
      </c>
      <c r="F14" s="18">
        <v>0.5</v>
      </c>
      <c r="G14" s="18">
        <v>0.5</v>
      </c>
      <c r="H14" s="18">
        <v>0.35</v>
      </c>
      <c r="I14" s="18">
        <f>E14*F14*H14</f>
        <v>18.375</v>
      </c>
      <c r="J14" s="84"/>
      <c r="K14" s="86"/>
      <c r="L14" s="36"/>
      <c r="M14" s="25"/>
      <c r="N14" s="26"/>
      <c r="O14" s="55">
        <f t="shared" si="0"/>
        <v>0</v>
      </c>
      <c r="P14" s="7" t="s">
        <v>63</v>
      </c>
    </row>
    <row r="15" spans="1:17" s="74" customFormat="1" ht="56" x14ac:dyDescent="0.5">
      <c r="A15" s="24">
        <v>5</v>
      </c>
      <c r="B15" s="51" t="s">
        <v>110</v>
      </c>
      <c r="C15" s="54" t="s">
        <v>111</v>
      </c>
      <c r="D15" s="71" t="s">
        <v>39</v>
      </c>
      <c r="E15" s="47">
        <v>100</v>
      </c>
      <c r="F15" s="47"/>
      <c r="G15" s="47">
        <v>1</v>
      </c>
      <c r="H15" s="47">
        <v>1</v>
      </c>
      <c r="I15" s="47">
        <f t="shared" ref="I15:I16" si="1">E15*G15*H15</f>
        <v>100</v>
      </c>
      <c r="J15" s="84"/>
      <c r="K15" s="86"/>
      <c r="L15" s="47"/>
      <c r="M15" s="46"/>
      <c r="N15" s="72"/>
      <c r="O15" s="73">
        <f t="shared" si="0"/>
        <v>0</v>
      </c>
      <c r="P15" s="74" t="s">
        <v>63</v>
      </c>
      <c r="Q15" s="75">
        <f>K15</f>
        <v>0</v>
      </c>
    </row>
    <row r="16" spans="1:17" s="7" customFormat="1" ht="34" customHeight="1" x14ac:dyDescent="0.5">
      <c r="A16" s="24">
        <v>6</v>
      </c>
      <c r="B16" s="49" t="s">
        <v>76</v>
      </c>
      <c r="C16" s="43" t="s">
        <v>78</v>
      </c>
      <c r="D16" s="18" t="s">
        <v>18</v>
      </c>
      <c r="E16" s="18">
        <v>20.7</v>
      </c>
      <c r="F16" s="18"/>
      <c r="G16" s="18">
        <v>1</v>
      </c>
      <c r="H16" s="18">
        <v>1</v>
      </c>
      <c r="I16" s="18">
        <f t="shared" si="1"/>
        <v>20.7</v>
      </c>
      <c r="J16" s="84"/>
      <c r="K16" s="86"/>
      <c r="L16" s="36"/>
      <c r="M16" s="25"/>
      <c r="N16" s="26"/>
      <c r="O16" s="55">
        <f t="shared" si="0"/>
        <v>0</v>
      </c>
      <c r="Q16" s="34"/>
    </row>
    <row r="17" spans="1:17" s="7" customFormat="1" ht="56.4" customHeight="1" x14ac:dyDescent="0.5">
      <c r="A17" s="24">
        <v>7</v>
      </c>
      <c r="B17" s="43" t="s">
        <v>73</v>
      </c>
      <c r="C17" s="51" t="s">
        <v>123</v>
      </c>
      <c r="D17" s="69" t="s">
        <v>118</v>
      </c>
      <c r="E17" s="18">
        <v>1</v>
      </c>
      <c r="F17" s="18"/>
      <c r="G17" s="18">
        <v>1</v>
      </c>
      <c r="H17" s="18">
        <v>1</v>
      </c>
      <c r="I17" s="18">
        <v>20</v>
      </c>
      <c r="J17" s="84"/>
      <c r="K17" s="86"/>
      <c r="L17" s="36"/>
      <c r="M17" s="25"/>
      <c r="N17" s="26"/>
      <c r="O17" s="55">
        <f t="shared" si="0"/>
        <v>0</v>
      </c>
      <c r="P17" s="7" t="s">
        <v>64</v>
      </c>
    </row>
    <row r="18" spans="1:17" s="74" customFormat="1" ht="42" x14ac:dyDescent="0.5">
      <c r="A18" s="24">
        <v>8</v>
      </c>
      <c r="B18" s="54" t="s">
        <v>109</v>
      </c>
      <c r="C18" s="76" t="s">
        <v>107</v>
      </c>
      <c r="D18" s="69" t="s">
        <v>118</v>
      </c>
      <c r="E18" s="47">
        <v>1</v>
      </c>
      <c r="F18" s="47"/>
      <c r="G18" s="47">
        <v>1</v>
      </c>
      <c r="H18" s="47">
        <v>1</v>
      </c>
      <c r="I18" s="47">
        <v>20</v>
      </c>
      <c r="J18" s="84"/>
      <c r="K18" s="86"/>
      <c r="L18" s="47"/>
      <c r="M18" s="46"/>
      <c r="N18" s="72"/>
      <c r="O18" s="73">
        <f t="shared" si="0"/>
        <v>0</v>
      </c>
      <c r="P18" s="74" t="s">
        <v>64</v>
      </c>
    </row>
    <row r="19" spans="1:17" s="74" customFormat="1" ht="110.4" customHeight="1" x14ac:dyDescent="0.5">
      <c r="A19" s="24">
        <v>9</v>
      </c>
      <c r="B19" s="54" t="s">
        <v>108</v>
      </c>
      <c r="C19" s="76" t="s">
        <v>124</v>
      </c>
      <c r="D19" s="71" t="s">
        <v>39</v>
      </c>
      <c r="E19" s="47">
        <v>136</v>
      </c>
      <c r="F19" s="47"/>
      <c r="G19" s="47"/>
      <c r="H19" s="47"/>
      <c r="I19" s="47">
        <v>136</v>
      </c>
      <c r="J19" s="84"/>
      <c r="K19" s="86"/>
      <c r="L19" s="47"/>
      <c r="M19" s="46"/>
      <c r="N19" s="72"/>
      <c r="O19" s="73">
        <f t="shared" si="0"/>
        <v>0</v>
      </c>
      <c r="P19" s="74" t="s">
        <v>64</v>
      </c>
    </row>
    <row r="20" spans="1:17" s="7" customFormat="1" ht="70" x14ac:dyDescent="0.5">
      <c r="A20" s="24">
        <v>10</v>
      </c>
      <c r="B20" s="54" t="s">
        <v>103</v>
      </c>
      <c r="C20" s="51" t="s">
        <v>117</v>
      </c>
      <c r="D20" s="45" t="s">
        <v>39</v>
      </c>
      <c r="E20" s="18">
        <v>145</v>
      </c>
      <c r="F20" s="18"/>
      <c r="G20" s="18"/>
      <c r="H20" s="18"/>
      <c r="I20" s="18">
        <v>145</v>
      </c>
      <c r="J20" s="84"/>
      <c r="K20" s="86"/>
      <c r="L20" s="36"/>
      <c r="M20" s="25"/>
      <c r="N20" s="26"/>
      <c r="O20" s="55">
        <f t="shared" si="0"/>
        <v>0</v>
      </c>
      <c r="P20" s="7" t="s">
        <v>64</v>
      </c>
    </row>
    <row r="21" spans="1:17" s="7" customFormat="1" ht="78.650000000000006" customHeight="1" x14ac:dyDescent="0.5">
      <c r="A21" s="24">
        <v>11</v>
      </c>
      <c r="B21" s="52" t="s">
        <v>114</v>
      </c>
      <c r="C21" s="52" t="s">
        <v>129</v>
      </c>
      <c r="D21" s="45" t="s">
        <v>39</v>
      </c>
      <c r="E21" s="18">
        <v>284</v>
      </c>
      <c r="F21" s="18"/>
      <c r="G21" s="18"/>
      <c r="H21" s="18">
        <v>105</v>
      </c>
      <c r="I21" s="18">
        <v>404</v>
      </c>
      <c r="J21" s="84"/>
      <c r="K21" s="86"/>
      <c r="L21" s="36"/>
      <c r="M21" s="25"/>
      <c r="N21" s="26"/>
      <c r="O21" s="55">
        <f t="shared" si="0"/>
        <v>0</v>
      </c>
      <c r="P21" s="7" t="s">
        <v>64</v>
      </c>
    </row>
    <row r="22" spans="1:17" s="7" customFormat="1" ht="42.65" customHeight="1" x14ac:dyDescent="0.5">
      <c r="A22" s="24">
        <v>12</v>
      </c>
      <c r="B22" s="53" t="s">
        <v>112</v>
      </c>
      <c r="C22" s="12" t="s">
        <v>86</v>
      </c>
      <c r="D22" s="45" t="s">
        <v>66</v>
      </c>
      <c r="E22" s="18">
        <v>335</v>
      </c>
      <c r="F22" s="18"/>
      <c r="G22" s="18"/>
      <c r="H22" s="18"/>
      <c r="I22" s="18">
        <v>405</v>
      </c>
      <c r="J22" s="84"/>
      <c r="K22" s="86"/>
      <c r="L22" s="36"/>
      <c r="M22" s="25"/>
      <c r="N22" s="26"/>
      <c r="O22" s="55">
        <f t="shared" si="0"/>
        <v>0</v>
      </c>
      <c r="P22" s="7" t="s">
        <v>63</v>
      </c>
    </row>
    <row r="23" spans="1:17" s="7" customFormat="1" ht="42.65" customHeight="1" x14ac:dyDescent="0.5">
      <c r="A23" s="24">
        <v>13</v>
      </c>
      <c r="B23" s="53" t="s">
        <v>130</v>
      </c>
      <c r="C23" s="12" t="s">
        <v>131</v>
      </c>
      <c r="D23" s="45" t="s">
        <v>66</v>
      </c>
      <c r="E23" s="18"/>
      <c r="F23" s="18"/>
      <c r="G23" s="18"/>
      <c r="H23" s="18"/>
      <c r="I23" s="18">
        <v>211</v>
      </c>
      <c r="J23" s="84"/>
      <c r="K23" s="86"/>
      <c r="L23" s="36"/>
      <c r="M23" s="25"/>
      <c r="N23" s="26"/>
      <c r="O23" s="55">
        <f t="shared" si="0"/>
        <v>0</v>
      </c>
    </row>
    <row r="24" spans="1:17" s="74" customFormat="1" ht="37.5" x14ac:dyDescent="0.5">
      <c r="A24" s="24">
        <v>14</v>
      </c>
      <c r="B24" s="54" t="s">
        <v>121</v>
      </c>
      <c r="C24" s="77" t="s">
        <v>122</v>
      </c>
      <c r="D24" s="71" t="s">
        <v>39</v>
      </c>
      <c r="E24" s="47">
        <v>25</v>
      </c>
      <c r="F24" s="47"/>
      <c r="G24" s="47"/>
      <c r="H24" s="47"/>
      <c r="I24" s="47">
        <v>29</v>
      </c>
      <c r="J24" s="84"/>
      <c r="K24" s="86"/>
      <c r="L24" s="47"/>
      <c r="M24" s="46"/>
      <c r="N24" s="72"/>
      <c r="O24" s="73">
        <f t="shared" si="0"/>
        <v>0</v>
      </c>
      <c r="P24" s="74" t="s">
        <v>64</v>
      </c>
    </row>
    <row r="25" spans="1:17" s="74" customFormat="1" ht="62.5" x14ac:dyDescent="0.5">
      <c r="A25" s="24">
        <v>15</v>
      </c>
      <c r="B25" s="78" t="s">
        <v>75</v>
      </c>
      <c r="C25" s="77" t="s">
        <v>113</v>
      </c>
      <c r="D25" s="71" t="s">
        <v>39</v>
      </c>
      <c r="E25" s="47">
        <v>63</v>
      </c>
      <c r="F25" s="47"/>
      <c r="G25" s="47"/>
      <c r="H25" s="47"/>
      <c r="I25" s="47">
        <v>63</v>
      </c>
      <c r="J25" s="84"/>
      <c r="K25" s="86"/>
      <c r="L25" s="47"/>
      <c r="M25" s="46"/>
      <c r="N25" s="72"/>
      <c r="O25" s="73">
        <f t="shared" si="0"/>
        <v>0</v>
      </c>
      <c r="P25" s="74" t="s">
        <v>63</v>
      </c>
    </row>
    <row r="26" spans="1:17" s="7" customFormat="1" ht="25" x14ac:dyDescent="0.5">
      <c r="A26" s="24">
        <v>16</v>
      </c>
      <c r="B26" s="53" t="s">
        <v>101</v>
      </c>
      <c r="C26" s="12" t="s">
        <v>127</v>
      </c>
      <c r="D26" s="69" t="s">
        <v>102</v>
      </c>
      <c r="E26" s="18"/>
      <c r="F26" s="18"/>
      <c r="G26" s="18"/>
      <c r="H26" s="18"/>
      <c r="I26" s="47">
        <v>8</v>
      </c>
      <c r="J26" s="84"/>
      <c r="K26" s="86"/>
      <c r="L26" s="36"/>
      <c r="M26" s="25"/>
      <c r="N26" s="26"/>
      <c r="O26" s="55">
        <f t="shared" si="0"/>
        <v>0</v>
      </c>
    </row>
    <row r="27" spans="1:17" s="7" customFormat="1" ht="62.5" x14ac:dyDescent="0.5">
      <c r="A27" s="24">
        <v>17</v>
      </c>
      <c r="B27" s="11" t="s">
        <v>104</v>
      </c>
      <c r="C27" s="12" t="s">
        <v>105</v>
      </c>
      <c r="D27" s="35" t="s">
        <v>74</v>
      </c>
      <c r="E27" s="35">
        <v>1</v>
      </c>
      <c r="F27" s="35"/>
      <c r="G27" s="35"/>
      <c r="H27" s="35"/>
      <c r="I27" s="18">
        <v>1</v>
      </c>
      <c r="J27" s="23"/>
      <c r="K27" s="86"/>
      <c r="L27" s="36"/>
      <c r="M27" s="23"/>
      <c r="N27" s="26"/>
      <c r="O27" s="55">
        <f t="shared" si="0"/>
        <v>0</v>
      </c>
      <c r="P27" s="7" t="s">
        <v>64</v>
      </c>
      <c r="Q27" s="34">
        <f>K27</f>
        <v>0</v>
      </c>
    </row>
    <row r="28" spans="1:17" s="7" customFormat="1" x14ac:dyDescent="0.5">
      <c r="A28" s="24">
        <v>18</v>
      </c>
      <c r="B28" s="11" t="s">
        <v>83</v>
      </c>
      <c r="C28" s="12" t="s">
        <v>84</v>
      </c>
      <c r="D28" s="35" t="s">
        <v>39</v>
      </c>
      <c r="E28" s="35"/>
      <c r="F28" s="35"/>
      <c r="G28" s="35"/>
      <c r="H28" s="35"/>
      <c r="I28" s="18">
        <v>4</v>
      </c>
      <c r="J28" s="48"/>
      <c r="K28" s="86"/>
      <c r="L28" s="36"/>
      <c r="M28" s="23"/>
      <c r="N28" s="50"/>
      <c r="O28" s="55">
        <f t="shared" si="0"/>
        <v>0</v>
      </c>
      <c r="Q28" s="34"/>
    </row>
    <row r="29" spans="1:17" s="7" customFormat="1" ht="25" x14ac:dyDescent="0.5">
      <c r="A29" s="24">
        <v>19</v>
      </c>
      <c r="B29" s="11" t="s">
        <v>77</v>
      </c>
      <c r="C29" s="12" t="s">
        <v>100</v>
      </c>
      <c r="D29" s="35" t="s">
        <v>66</v>
      </c>
      <c r="E29" s="35"/>
      <c r="F29" s="35"/>
      <c r="G29" s="35"/>
      <c r="H29" s="35"/>
      <c r="I29" s="18">
        <v>200</v>
      </c>
      <c r="J29" s="48"/>
      <c r="K29" s="86"/>
      <c r="L29" s="36"/>
      <c r="M29" s="23"/>
      <c r="N29" s="50"/>
      <c r="O29" s="55">
        <f t="shared" si="0"/>
        <v>0</v>
      </c>
      <c r="Q29" s="34"/>
    </row>
    <row r="30" spans="1:17" s="7" customFormat="1" ht="27.9" customHeight="1" x14ac:dyDescent="0.5">
      <c r="A30" s="24">
        <v>20</v>
      </c>
      <c r="B30" s="11" t="s">
        <v>98</v>
      </c>
      <c r="C30" s="12" t="s">
        <v>99</v>
      </c>
      <c r="D30" s="35" t="s">
        <v>95</v>
      </c>
      <c r="E30" s="35"/>
      <c r="F30" s="35"/>
      <c r="G30" s="35"/>
      <c r="H30" s="35"/>
      <c r="I30" s="18">
        <v>6</v>
      </c>
      <c r="J30" s="48"/>
      <c r="K30" s="86"/>
      <c r="L30" s="36"/>
      <c r="M30" s="23"/>
      <c r="N30" s="50"/>
      <c r="O30" s="55">
        <f t="shared" si="0"/>
        <v>0</v>
      </c>
      <c r="Q30" s="34"/>
    </row>
    <row r="31" spans="1:17" s="74" customFormat="1" ht="72" customHeight="1" x14ac:dyDescent="0.5">
      <c r="A31" s="24">
        <v>21</v>
      </c>
      <c r="B31" s="79" t="s">
        <v>115</v>
      </c>
      <c r="C31" s="77" t="s">
        <v>128</v>
      </c>
      <c r="D31" s="87" t="s">
        <v>132</v>
      </c>
      <c r="E31" s="47"/>
      <c r="F31" s="47"/>
      <c r="G31" s="47"/>
      <c r="H31" s="47"/>
      <c r="I31" s="47">
        <v>1</v>
      </c>
      <c r="J31" s="48"/>
      <c r="K31" s="86"/>
      <c r="L31" s="47"/>
      <c r="M31" s="48"/>
      <c r="N31" s="80"/>
      <c r="O31" s="73">
        <f t="shared" si="0"/>
        <v>0</v>
      </c>
    </row>
    <row r="32" spans="1:17" s="74" customFormat="1" ht="47.5" customHeight="1" x14ac:dyDescent="0.5">
      <c r="A32" s="24">
        <v>22</v>
      </c>
      <c r="B32" s="70" t="s">
        <v>116</v>
      </c>
      <c r="C32" s="81" t="s">
        <v>85</v>
      </c>
      <c r="D32" s="87" t="s">
        <v>132</v>
      </c>
      <c r="E32" s="82"/>
      <c r="F32" s="82"/>
      <c r="G32" s="82"/>
      <c r="H32" s="82"/>
      <c r="I32" s="83">
        <v>1</v>
      </c>
      <c r="J32" s="48"/>
      <c r="K32" s="86"/>
      <c r="L32" s="83"/>
      <c r="M32" s="48"/>
      <c r="N32" s="80"/>
      <c r="O32" s="73">
        <f t="shared" si="0"/>
        <v>0</v>
      </c>
    </row>
    <row r="33" spans="1:15" s="60" customFormat="1" ht="20.149999999999999" customHeight="1" x14ac:dyDescent="0.35">
      <c r="A33" s="24">
        <v>23</v>
      </c>
      <c r="B33" s="56" t="s">
        <v>87</v>
      </c>
      <c r="C33" s="56" t="s">
        <v>88</v>
      </c>
      <c r="D33" s="57" t="s">
        <v>18</v>
      </c>
      <c r="E33" s="58">
        <v>11</v>
      </c>
      <c r="F33" s="58"/>
      <c r="G33" s="57">
        <v>2</v>
      </c>
      <c r="H33" s="59">
        <f>E33*G33</f>
        <v>22</v>
      </c>
      <c r="I33" s="58">
        <v>3</v>
      </c>
      <c r="J33" s="48"/>
      <c r="K33" s="86"/>
    </row>
    <row r="34" spans="1:15" s="60" customFormat="1" ht="20.149999999999999" customHeight="1" x14ac:dyDescent="0.35">
      <c r="A34" s="24">
        <v>24</v>
      </c>
      <c r="B34" s="56" t="s">
        <v>89</v>
      </c>
      <c r="C34" s="56" t="s">
        <v>90</v>
      </c>
      <c r="D34" s="57" t="s">
        <v>18</v>
      </c>
      <c r="E34" s="58">
        <v>0.25600000000000001</v>
      </c>
      <c r="F34" s="58"/>
      <c r="G34" s="57">
        <v>30</v>
      </c>
      <c r="H34" s="59">
        <f>E34*G34</f>
        <v>7.68</v>
      </c>
      <c r="I34" s="58">
        <v>0.25600000000000001</v>
      </c>
      <c r="J34" s="48"/>
      <c r="K34" s="86"/>
    </row>
    <row r="35" spans="1:15" s="60" customFormat="1" ht="20.149999999999999" customHeight="1" x14ac:dyDescent="0.35">
      <c r="A35" s="24">
        <v>25</v>
      </c>
      <c r="B35" s="56" t="s">
        <v>91</v>
      </c>
      <c r="C35" s="56" t="s">
        <v>92</v>
      </c>
      <c r="D35" s="57" t="s">
        <v>18</v>
      </c>
      <c r="E35" s="58">
        <v>0.51200000000000001</v>
      </c>
      <c r="F35" s="58"/>
      <c r="G35" s="57">
        <v>30</v>
      </c>
      <c r="H35" s="59">
        <f t="shared" ref="H35:H38" si="2">E35*G35</f>
        <v>15.36</v>
      </c>
      <c r="I35" s="58">
        <v>0.51200000000000001</v>
      </c>
      <c r="J35" s="48"/>
      <c r="K35" s="86"/>
    </row>
    <row r="36" spans="1:15" s="60" customFormat="1" ht="32.25" customHeight="1" x14ac:dyDescent="0.35">
      <c r="A36" s="24">
        <v>26</v>
      </c>
      <c r="B36" s="56" t="s">
        <v>93</v>
      </c>
      <c r="C36" s="56" t="s">
        <v>94</v>
      </c>
      <c r="D36" s="57" t="s">
        <v>95</v>
      </c>
      <c r="E36" s="58">
        <v>22</v>
      </c>
      <c r="F36" s="58"/>
      <c r="G36" s="57">
        <v>4</v>
      </c>
      <c r="H36" s="59">
        <f t="shared" si="2"/>
        <v>88</v>
      </c>
      <c r="I36" s="58">
        <v>10</v>
      </c>
      <c r="J36" s="48"/>
      <c r="K36" s="86"/>
    </row>
    <row r="37" spans="1:15" customFormat="1" ht="33" customHeight="1" x14ac:dyDescent="0.35">
      <c r="A37" s="24">
        <v>27</v>
      </c>
      <c r="B37" s="61" t="s">
        <v>96</v>
      </c>
      <c r="C37" s="61" t="s">
        <v>97</v>
      </c>
      <c r="D37" s="62" t="s">
        <v>95</v>
      </c>
      <c r="E37" s="63">
        <v>2</v>
      </c>
      <c r="F37" s="63"/>
      <c r="G37" s="62">
        <v>8</v>
      </c>
      <c r="H37" s="64">
        <f t="shared" ref="H37" si="3">E37*G37</f>
        <v>16</v>
      </c>
      <c r="I37" s="63">
        <v>2</v>
      </c>
      <c r="J37" s="48"/>
      <c r="K37" s="86"/>
    </row>
    <row r="38" spans="1:15" customFormat="1" ht="39.9" customHeight="1" thickBot="1" x14ac:dyDescent="0.4">
      <c r="A38" s="24">
        <v>28</v>
      </c>
      <c r="B38" s="56" t="s">
        <v>106</v>
      </c>
      <c r="C38" s="61" t="s">
        <v>133</v>
      </c>
      <c r="D38" s="62" t="s">
        <v>132</v>
      </c>
      <c r="E38" s="63">
        <v>2</v>
      </c>
      <c r="F38" s="63"/>
      <c r="G38" s="62">
        <v>8</v>
      </c>
      <c r="H38" s="64">
        <f t="shared" si="2"/>
        <v>16</v>
      </c>
      <c r="I38" s="63">
        <v>1</v>
      </c>
      <c r="J38" s="48"/>
      <c r="K38" s="86"/>
    </row>
    <row r="39" spans="1:15" ht="33" customHeight="1" thickBot="1" x14ac:dyDescent="0.55000000000000004">
      <c r="A39" s="88" t="s">
        <v>119</v>
      </c>
      <c r="B39" s="89"/>
      <c r="C39" s="90"/>
      <c r="D39" s="91" t="s">
        <v>36</v>
      </c>
      <c r="E39" s="89"/>
      <c r="F39" s="89"/>
      <c r="G39" s="89"/>
      <c r="H39" s="89"/>
      <c r="I39" s="89"/>
      <c r="J39" s="90"/>
      <c r="K39" s="66">
        <f>SUM(K11:K38)</f>
        <v>0</v>
      </c>
      <c r="L39" s="30"/>
      <c r="M39" s="30"/>
      <c r="N39" s="30">
        <f>SUM(N11:N38)</f>
        <v>0</v>
      </c>
      <c r="O39" s="39"/>
    </row>
    <row r="40" spans="1:15" x14ac:dyDescent="0.5">
      <c r="A40" s="13"/>
      <c r="B40" s="13"/>
      <c r="C40" s="14"/>
      <c r="D40" s="13"/>
      <c r="E40" s="13"/>
      <c r="F40" s="13"/>
      <c r="G40" s="13"/>
      <c r="H40" s="13"/>
      <c r="I40" s="13"/>
      <c r="J40" s="13"/>
      <c r="K40" s="13"/>
      <c r="L40" s="13"/>
    </row>
    <row r="41" spans="1:15" x14ac:dyDescent="0.5">
      <c r="A41" s="13"/>
      <c r="B41" s="65"/>
      <c r="C41" s="14"/>
      <c r="D41" s="13"/>
      <c r="E41" s="13"/>
      <c r="F41" s="13"/>
      <c r="G41" s="13"/>
      <c r="H41" s="13"/>
      <c r="I41" s="13"/>
      <c r="J41" s="13"/>
      <c r="K41" s="21"/>
      <c r="L41" s="21" t="s">
        <v>60</v>
      </c>
      <c r="M41" s="31">
        <f>K39-N39</f>
        <v>0</v>
      </c>
    </row>
    <row r="42" spans="1:15" x14ac:dyDescent="0.5">
      <c r="A42" s="13"/>
      <c r="B42" s="65"/>
      <c r="C42" s="14"/>
      <c r="D42" s="13"/>
      <c r="E42" s="13"/>
      <c r="F42" s="13"/>
      <c r="G42" s="13"/>
      <c r="H42" s="13"/>
      <c r="I42" s="13"/>
      <c r="J42" s="67"/>
      <c r="K42" s="21"/>
      <c r="L42" s="21"/>
      <c r="M42" s="31"/>
    </row>
    <row r="44" spans="1:15" x14ac:dyDescent="0.5">
      <c r="K44" s="68"/>
    </row>
  </sheetData>
  <mergeCells count="13">
    <mergeCell ref="A2:D3"/>
    <mergeCell ref="I2:K4"/>
    <mergeCell ref="A4:D4"/>
    <mergeCell ref="A5:K5"/>
    <mergeCell ref="A39:C39"/>
    <mergeCell ref="D39:J39"/>
    <mergeCell ref="L9:N9"/>
    <mergeCell ref="A6:C6"/>
    <mergeCell ref="J6:K6"/>
    <mergeCell ref="A7:C7"/>
    <mergeCell ref="J7:K7"/>
    <mergeCell ref="A8:C9"/>
    <mergeCell ref="J8:K8"/>
  </mergeCells>
  <phoneticPr fontId="17" type="noConversion"/>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C5482-C595-44FC-B890-95440AF8BCDF}">
  <sheetPr>
    <tabColor rgb="FF00B050"/>
  </sheetPr>
  <dimension ref="A1:J34"/>
  <sheetViews>
    <sheetView topLeftCell="A10" zoomScale="70" zoomScaleNormal="70" workbookViewId="0">
      <selection activeCell="J32" sqref="J32"/>
    </sheetView>
  </sheetViews>
  <sheetFormatPr defaultColWidth="8.6328125" defaultRowHeight="16.5" x14ac:dyDescent="0.5"/>
  <cols>
    <col min="1" max="1" width="8.6328125" style="1"/>
    <col min="2" max="2" width="30.453125" style="1" customWidth="1"/>
    <col min="3" max="3" width="67.08984375" style="3" customWidth="1"/>
    <col min="4" max="4" width="9.6328125" style="1" customWidth="1"/>
    <col min="5" max="5" width="11.90625" style="1" customWidth="1"/>
    <col min="6" max="6" width="15.08984375" style="1" customWidth="1"/>
    <col min="7" max="7" width="21.453125" style="1" customWidth="1"/>
    <col min="8" max="8" width="12.36328125" style="1" customWidth="1"/>
    <col min="9" max="9" width="14.08984375" style="4" customWidth="1"/>
    <col min="10" max="10" width="16.453125" style="4" customWidth="1"/>
    <col min="11" max="16384" width="8.6328125" style="4"/>
  </cols>
  <sheetData>
    <row r="1" spans="1:10" ht="9" customHeight="1" thickBot="1" x14ac:dyDescent="0.55000000000000004">
      <c r="A1" s="5"/>
      <c r="B1" s="5"/>
      <c r="C1" s="6"/>
      <c r="D1" s="5"/>
      <c r="E1" s="5"/>
      <c r="F1" s="5"/>
      <c r="G1" s="5"/>
      <c r="H1" s="5"/>
    </row>
    <row r="2" spans="1:10" ht="15" customHeight="1" x14ac:dyDescent="0.5">
      <c r="A2" s="106" t="s">
        <v>0</v>
      </c>
      <c r="B2" s="107"/>
      <c r="C2" s="107"/>
      <c r="D2" s="108"/>
      <c r="E2" s="112"/>
      <c r="F2" s="112"/>
      <c r="G2" s="112"/>
      <c r="H2" s="27"/>
    </row>
    <row r="3" spans="1:10" ht="15.75" customHeight="1" thickBot="1" x14ac:dyDescent="0.55000000000000004">
      <c r="A3" s="109"/>
      <c r="B3" s="110"/>
      <c r="C3" s="110"/>
      <c r="D3" s="111"/>
      <c r="E3" s="112"/>
      <c r="F3" s="112"/>
      <c r="G3" s="112"/>
      <c r="H3" s="27"/>
    </row>
    <row r="4" spans="1:10" ht="17" thickBot="1" x14ac:dyDescent="0.55000000000000004">
      <c r="A4" s="112"/>
      <c r="B4" s="112"/>
      <c r="C4" s="112"/>
      <c r="D4" s="13"/>
      <c r="E4" s="112"/>
      <c r="F4" s="112"/>
      <c r="G4" s="112"/>
      <c r="H4" s="27"/>
    </row>
    <row r="5" spans="1:10" ht="33.75" customHeight="1" thickBot="1" x14ac:dyDescent="0.55000000000000004">
      <c r="A5" s="93" t="s">
        <v>1</v>
      </c>
      <c r="B5" s="94"/>
      <c r="C5" s="94"/>
      <c r="D5" s="95"/>
      <c r="E5" s="112"/>
      <c r="F5" s="112"/>
      <c r="G5" s="112"/>
      <c r="H5" s="27"/>
    </row>
    <row r="6" spans="1:10" ht="17" thickBot="1" x14ac:dyDescent="0.55000000000000004">
      <c r="A6" s="13"/>
      <c r="B6" s="13"/>
      <c r="C6" s="14"/>
      <c r="D6" s="15"/>
      <c r="E6" s="119"/>
      <c r="F6" s="119"/>
      <c r="G6" s="119"/>
      <c r="H6" s="27"/>
    </row>
    <row r="7" spans="1:10" ht="51" customHeight="1" thickBot="1" x14ac:dyDescent="0.55000000000000004">
      <c r="A7" s="113" t="s">
        <v>57</v>
      </c>
      <c r="B7" s="114"/>
      <c r="C7" s="114"/>
      <c r="D7" s="114"/>
      <c r="E7" s="114"/>
      <c r="F7" s="114"/>
      <c r="G7" s="115"/>
      <c r="H7" s="28"/>
    </row>
    <row r="8" spans="1:10" ht="17" thickBot="1" x14ac:dyDescent="0.55000000000000004">
      <c r="A8" s="13"/>
      <c r="B8" s="13"/>
      <c r="C8" s="14"/>
      <c r="D8" s="13"/>
      <c r="E8" s="13"/>
      <c r="F8" s="13"/>
      <c r="G8" s="13"/>
      <c r="H8" s="13"/>
    </row>
    <row r="9" spans="1:10" ht="17" thickBot="1" x14ac:dyDescent="0.55000000000000004">
      <c r="A9" s="93" t="s">
        <v>53</v>
      </c>
      <c r="B9" s="94"/>
      <c r="C9" s="95"/>
      <c r="D9" s="13"/>
      <c r="E9" s="16" t="s">
        <v>2</v>
      </c>
      <c r="F9" s="96"/>
      <c r="G9" s="97"/>
      <c r="H9" s="29"/>
    </row>
    <row r="10" spans="1:10" ht="55.5" customHeight="1" thickBot="1" x14ac:dyDescent="0.55000000000000004">
      <c r="A10" s="120" t="s">
        <v>56</v>
      </c>
      <c r="B10" s="99"/>
      <c r="C10" s="100"/>
      <c r="D10" s="13"/>
      <c r="E10" s="16" t="s">
        <v>3</v>
      </c>
      <c r="F10" s="101" t="s">
        <v>4</v>
      </c>
      <c r="G10" s="102"/>
      <c r="H10" s="27"/>
    </row>
    <row r="11" spans="1:10" ht="26.25" customHeight="1" thickBot="1" x14ac:dyDescent="0.55000000000000004">
      <c r="A11" s="103" t="s">
        <v>5</v>
      </c>
      <c r="B11" s="103"/>
      <c r="C11" s="103"/>
      <c r="D11" s="13"/>
      <c r="E11" s="17" t="s">
        <v>6</v>
      </c>
      <c r="F11" s="121" t="s">
        <v>58</v>
      </c>
      <c r="G11" s="105"/>
      <c r="H11" s="27"/>
    </row>
    <row r="12" spans="1:10" ht="15" customHeight="1" thickBot="1" x14ac:dyDescent="0.55000000000000004">
      <c r="A12" s="103"/>
      <c r="B12" s="103"/>
      <c r="C12" s="103"/>
      <c r="D12" s="13"/>
      <c r="E12" s="13"/>
      <c r="F12" s="13"/>
      <c r="G12" s="13"/>
      <c r="H12" s="92" t="s">
        <v>59</v>
      </c>
      <c r="I12" s="92"/>
      <c r="J12" s="92"/>
    </row>
    <row r="13" spans="1:10" s="1" customFormat="1" ht="44.25" customHeight="1" x14ac:dyDescent="0.35">
      <c r="A13" s="8" t="s">
        <v>7</v>
      </c>
      <c r="B13" s="2" t="s">
        <v>8</v>
      </c>
      <c r="C13" s="2" t="s">
        <v>9</v>
      </c>
      <c r="D13" s="9" t="s">
        <v>10</v>
      </c>
      <c r="E13" s="9" t="s">
        <v>11</v>
      </c>
      <c r="F13" s="2" t="s">
        <v>12</v>
      </c>
      <c r="G13" s="10" t="s">
        <v>13</v>
      </c>
      <c r="H13" s="9" t="s">
        <v>11</v>
      </c>
      <c r="I13" s="2" t="s">
        <v>12</v>
      </c>
      <c r="J13" s="10" t="s">
        <v>13</v>
      </c>
    </row>
    <row r="14" spans="1:10" s="7" customFormat="1" x14ac:dyDescent="0.5">
      <c r="A14" s="24">
        <v>1</v>
      </c>
      <c r="B14" s="19" t="s">
        <v>14</v>
      </c>
      <c r="C14" s="19" t="s">
        <v>15</v>
      </c>
      <c r="D14" s="18" t="s">
        <v>16</v>
      </c>
      <c r="E14" s="18"/>
      <c r="F14" s="25"/>
      <c r="G14" s="26" t="e">
        <f>'Jalrez Static Health center'!K11+#REF!+#REF!+#REF!+#REF!+#REF!</f>
        <v>#REF!</v>
      </c>
      <c r="H14" s="18"/>
      <c r="I14" s="25"/>
      <c r="J14" s="26" t="e">
        <f>'Jalrez Static Health center'!N11+#REF!+#REF!+#REF!+#REF!+#REF!</f>
        <v>#REF!</v>
      </c>
    </row>
    <row r="15" spans="1:10" s="7" customFormat="1" x14ac:dyDescent="0.5">
      <c r="A15" s="24">
        <v>2</v>
      </c>
      <c r="B15" s="32" t="s">
        <v>37</v>
      </c>
      <c r="C15" s="19" t="s">
        <v>38</v>
      </c>
      <c r="D15" s="18" t="s">
        <v>39</v>
      </c>
      <c r="E15" s="18"/>
      <c r="F15" s="25"/>
      <c r="G15" s="26" t="e">
        <f>'Jalrez Static Health center'!#REF!+#REF!+#REF!+#REF!+#REF!+#REF!</f>
        <v>#REF!</v>
      </c>
      <c r="H15" s="18"/>
      <c r="I15" s="25"/>
      <c r="J15" s="26" t="e">
        <f>'Jalrez Static Health center'!#REF!+#REF!+#REF!+#REF!+#REF!+#REF!</f>
        <v>#REF!</v>
      </c>
    </row>
    <row r="16" spans="1:10" s="7" customFormat="1" x14ac:dyDescent="0.5">
      <c r="A16" s="24">
        <v>3</v>
      </c>
      <c r="B16" s="19" t="s">
        <v>17</v>
      </c>
      <c r="C16" s="19" t="s">
        <v>40</v>
      </c>
      <c r="D16" s="18" t="s">
        <v>18</v>
      </c>
      <c r="E16" s="18"/>
      <c r="F16" s="25"/>
      <c r="G16" s="26" t="e">
        <f>'Jalrez Static Health center'!K12+#REF!+#REF!+#REF!+#REF!+#REF!</f>
        <v>#REF!</v>
      </c>
      <c r="H16" s="18"/>
      <c r="I16" s="25"/>
      <c r="J16" s="26" t="e">
        <f>'Jalrez Static Health center'!N12+#REF!+#REF!+#REF!+#REF!+#REF!</f>
        <v>#REF!</v>
      </c>
    </row>
    <row r="17" spans="1:10" s="7" customFormat="1" ht="28" x14ac:dyDescent="0.5">
      <c r="A17" s="24">
        <v>4</v>
      </c>
      <c r="B17" s="19" t="s">
        <v>41</v>
      </c>
      <c r="C17" s="19" t="s">
        <v>42</v>
      </c>
      <c r="D17" s="18" t="s">
        <v>18</v>
      </c>
      <c r="E17" s="18"/>
      <c r="F17" s="25"/>
      <c r="G17" s="26" t="e">
        <f>'Jalrez Static Health center'!K13+#REF!+#REF!+#REF!+#REF!+#REF!</f>
        <v>#REF!</v>
      </c>
      <c r="H17" s="18"/>
      <c r="I17" s="25"/>
      <c r="J17" s="26" t="e">
        <f>'Jalrez Static Health center'!N13+#REF!+#REF!+#REF!+#REF!+#REF!</f>
        <v>#REF!</v>
      </c>
    </row>
    <row r="18" spans="1:10" s="7" customFormat="1" x14ac:dyDescent="0.5">
      <c r="A18" s="24">
        <v>5</v>
      </c>
      <c r="B18" s="19" t="s">
        <v>43</v>
      </c>
      <c r="C18" s="20" t="s">
        <v>44</v>
      </c>
      <c r="D18" s="18" t="s">
        <v>20</v>
      </c>
      <c r="E18" s="18"/>
      <c r="F18" s="25"/>
      <c r="G18" s="26" t="e">
        <f>'Jalrez Static Health center'!K14+#REF!+#REF!+#REF!+#REF!+#REF!</f>
        <v>#REF!</v>
      </c>
      <c r="H18" s="18"/>
      <c r="I18" s="25"/>
      <c r="J18" s="26" t="e">
        <f>'Jalrez Static Health center'!N14+#REF!+#REF!+#REF!+#REF!+#REF!</f>
        <v>#REF!</v>
      </c>
    </row>
    <row r="19" spans="1:10" s="7" customFormat="1" x14ac:dyDescent="0.5">
      <c r="A19" s="24">
        <v>6</v>
      </c>
      <c r="B19" s="20" t="s">
        <v>19</v>
      </c>
      <c r="C19" s="19" t="s">
        <v>45</v>
      </c>
      <c r="D19" s="18" t="s">
        <v>18</v>
      </c>
      <c r="E19" s="18"/>
      <c r="F19" s="25"/>
      <c r="G19" s="26" t="e">
        <f>'Jalrez Static Health center'!#REF!+#REF!+#REF!+#REF!+#REF!+#REF!</f>
        <v>#REF!</v>
      </c>
      <c r="H19" s="18"/>
      <c r="I19" s="25"/>
      <c r="J19" s="26" t="e">
        <f>'Jalrez Static Health center'!#REF!+#REF!+#REF!+#REF!+#REF!+#REF!</f>
        <v>#REF!</v>
      </c>
    </row>
    <row r="20" spans="1:10" s="7" customFormat="1" ht="28" x14ac:dyDescent="0.5">
      <c r="A20" s="24">
        <v>7</v>
      </c>
      <c r="B20" s="19" t="s">
        <v>21</v>
      </c>
      <c r="C20" s="20" t="s">
        <v>47</v>
      </c>
      <c r="D20" s="18" t="s">
        <v>20</v>
      </c>
      <c r="E20" s="18"/>
      <c r="F20" s="25"/>
      <c r="G20" s="26" t="e">
        <f>'Jalrez Static Health center'!K15+#REF!+#REF!+#REF!+#REF!+#REF!</f>
        <v>#REF!</v>
      </c>
      <c r="H20" s="18"/>
      <c r="I20" s="25"/>
      <c r="J20" s="26" t="e">
        <f>'Jalrez Static Health center'!N15+#REF!+#REF!+#REF!+#REF!+#REF!</f>
        <v>#REF!</v>
      </c>
    </row>
    <row r="21" spans="1:10" s="7" customFormat="1" ht="70" x14ac:dyDescent="0.5">
      <c r="A21" s="24">
        <v>8</v>
      </c>
      <c r="B21" s="33" t="s">
        <v>22</v>
      </c>
      <c r="C21" s="19" t="s">
        <v>48</v>
      </c>
      <c r="D21" s="18" t="s">
        <v>20</v>
      </c>
      <c r="E21" s="18"/>
      <c r="F21" s="25"/>
      <c r="G21" s="26" t="e">
        <f>'Jalrez Static Health center'!K17+#REF!+#REF!+#REF!+#REF!+#REF!</f>
        <v>#REF!</v>
      </c>
      <c r="H21" s="18"/>
      <c r="I21" s="25"/>
      <c r="J21" s="26" t="e">
        <f>'Jalrez Static Health center'!N17+#REF!+#REF!+#REF!+#REF!+#REF!</f>
        <v>#REF!</v>
      </c>
    </row>
    <row r="22" spans="1:10" s="7" customFormat="1" ht="28" x14ac:dyDescent="0.5">
      <c r="A22" s="24">
        <v>9</v>
      </c>
      <c r="B22" s="20" t="s">
        <v>50</v>
      </c>
      <c r="C22" s="22" t="s">
        <v>23</v>
      </c>
      <c r="D22" s="18" t="s">
        <v>20</v>
      </c>
      <c r="E22" s="18"/>
      <c r="F22" s="25"/>
      <c r="G22" s="26" t="e">
        <f>'Jalrez Static Health center'!K18+#REF!+#REF!+#REF!+#REF!+#REF!</f>
        <v>#REF!</v>
      </c>
      <c r="H22" s="18"/>
      <c r="I22" s="25"/>
      <c r="J22" s="26" t="e">
        <f>'Jalrez Static Health center'!N18+#REF!+#REF!+#REF!+#REF!+#REF!</f>
        <v>#REF!</v>
      </c>
    </row>
    <row r="23" spans="1:10" s="7" customFormat="1" ht="28" x14ac:dyDescent="0.5">
      <c r="A23" s="24">
        <v>10</v>
      </c>
      <c r="B23" s="20" t="s">
        <v>51</v>
      </c>
      <c r="C23" s="22" t="s">
        <v>24</v>
      </c>
      <c r="D23" s="18" t="s">
        <v>20</v>
      </c>
      <c r="E23" s="18"/>
      <c r="F23" s="25"/>
      <c r="G23" s="26" t="e">
        <f>'Jalrez Static Health center'!K19+#REF!+#REF!+#REF!+#REF!+#REF!</f>
        <v>#REF!</v>
      </c>
      <c r="H23" s="18"/>
      <c r="I23" s="25"/>
      <c r="J23" s="26" t="e">
        <f>'Jalrez Static Health center'!N19+#REF!+#REF!+#REF!+#REF!+#REF!</f>
        <v>#REF!</v>
      </c>
    </row>
    <row r="24" spans="1:10" s="7" customFormat="1" x14ac:dyDescent="0.5">
      <c r="A24" s="24">
        <v>11</v>
      </c>
      <c r="B24" s="20" t="s">
        <v>25</v>
      </c>
      <c r="C24" s="19" t="s">
        <v>26</v>
      </c>
      <c r="D24" s="18" t="s">
        <v>27</v>
      </c>
      <c r="E24" s="18"/>
      <c r="F24" s="25"/>
      <c r="G24" s="26" t="e">
        <f>'Jalrez Static Health center'!K20+#REF!+#REF!+#REF!+#REF!+#REF!</f>
        <v>#REF!</v>
      </c>
      <c r="H24" s="18"/>
      <c r="I24" s="25"/>
      <c r="J24" s="26" t="e">
        <f>'Jalrez Static Health center'!N20+#REF!+#REF!+#REF!+#REF!+#REF!</f>
        <v>#REF!</v>
      </c>
    </row>
    <row r="25" spans="1:10" s="7" customFormat="1" ht="28" x14ac:dyDescent="0.5">
      <c r="A25" s="24">
        <v>12</v>
      </c>
      <c r="B25" s="20" t="s">
        <v>28</v>
      </c>
      <c r="C25" s="19" t="s">
        <v>29</v>
      </c>
      <c r="D25" s="18" t="s">
        <v>27</v>
      </c>
      <c r="E25" s="18"/>
      <c r="F25" s="25"/>
      <c r="G25" s="26" t="e">
        <f>'Jalrez Static Health center'!#REF!+#REF!+#REF!+#REF!+#REF!+#REF!</f>
        <v>#REF!</v>
      </c>
      <c r="H25" s="18"/>
      <c r="I25" s="25"/>
      <c r="J25" s="26" t="e">
        <f>'Jalrez Static Health center'!#REF!+#REF!+#REF!+#REF!+#REF!+#REF!</f>
        <v>#REF!</v>
      </c>
    </row>
    <row r="26" spans="1:10" s="7" customFormat="1" ht="28" x14ac:dyDescent="0.5">
      <c r="A26" s="24">
        <v>13</v>
      </c>
      <c r="B26" s="19" t="s">
        <v>30</v>
      </c>
      <c r="C26" s="19" t="s">
        <v>30</v>
      </c>
      <c r="D26" s="18" t="s">
        <v>20</v>
      </c>
      <c r="E26" s="18"/>
      <c r="F26" s="25"/>
      <c r="G26" s="26" t="e">
        <f>'Jalrez Static Health center'!K21+#REF!+#REF!+#REF!+#REF!+#REF!</f>
        <v>#REF!</v>
      </c>
      <c r="H26" s="18"/>
      <c r="I26" s="25"/>
      <c r="J26" s="26" t="e">
        <f>'Jalrez Static Health center'!N21+#REF!+#REF!+#REF!+#REF!+#REF!</f>
        <v>#REF!</v>
      </c>
    </row>
    <row r="27" spans="1:10" s="7" customFormat="1" ht="42.75" customHeight="1" x14ac:dyDescent="0.5">
      <c r="A27" s="24">
        <v>14</v>
      </c>
      <c r="B27" s="33" t="s">
        <v>46</v>
      </c>
      <c r="C27" s="12" t="s">
        <v>52</v>
      </c>
      <c r="D27" s="18" t="s">
        <v>20</v>
      </c>
      <c r="E27" s="18"/>
      <c r="F27" s="25"/>
      <c r="G27" s="26" t="e">
        <f>'Jalrez Static Health center'!K22+#REF!+#REF!+#REF!+#REF!+#REF!</f>
        <v>#REF!</v>
      </c>
      <c r="H27" s="18"/>
      <c r="I27" s="25"/>
      <c r="J27" s="26" t="e">
        <f>'Jalrez Static Health center'!N22+#REF!+#REF!+#REF!+#REF!+#REF!</f>
        <v>#REF!</v>
      </c>
    </row>
    <row r="28" spans="1:10" s="7" customFormat="1" ht="28" x14ac:dyDescent="0.5">
      <c r="A28" s="24">
        <v>15</v>
      </c>
      <c r="B28" s="20" t="s">
        <v>31</v>
      </c>
      <c r="C28" s="12" t="s">
        <v>32</v>
      </c>
      <c r="D28" s="18" t="s">
        <v>33</v>
      </c>
      <c r="E28" s="18"/>
      <c r="F28" s="25"/>
      <c r="G28" s="26" t="e">
        <f>'Jalrez Static Health center'!K24+#REF!+#REF!+#REF!+#REF!+#REF!</f>
        <v>#REF!</v>
      </c>
      <c r="H28" s="18"/>
      <c r="I28" s="25"/>
      <c r="J28" s="26" t="e">
        <f>'Jalrez Static Health center'!N24+#REF!+#REF!+#REF!+#REF!+#REF!</f>
        <v>#REF!</v>
      </c>
    </row>
    <row r="29" spans="1:10" s="7" customFormat="1" ht="25" x14ac:dyDescent="0.5">
      <c r="A29" s="24">
        <v>16</v>
      </c>
      <c r="B29" s="11" t="s">
        <v>34</v>
      </c>
      <c r="C29" s="12" t="s">
        <v>49</v>
      </c>
      <c r="D29" s="18" t="s">
        <v>20</v>
      </c>
      <c r="E29" s="18"/>
      <c r="F29" s="25"/>
      <c r="G29" s="26" t="e">
        <f>'Jalrez Static Health center'!K25+#REF!+#REF!+#REF!+#REF!+#REF!</f>
        <v>#REF!</v>
      </c>
      <c r="H29" s="18"/>
      <c r="I29" s="25"/>
      <c r="J29" s="26" t="e">
        <f>'Jalrez Static Health center'!N25+#REF!+#REF!+#REF!+#REF!+#REF!</f>
        <v>#REF!</v>
      </c>
    </row>
    <row r="30" spans="1:10" s="7" customFormat="1" ht="25.5" thickBot="1" x14ac:dyDescent="0.55000000000000004">
      <c r="A30" s="24">
        <v>17</v>
      </c>
      <c r="B30" s="11" t="s">
        <v>54</v>
      </c>
      <c r="C30" s="12" t="s">
        <v>55</v>
      </c>
      <c r="D30" s="11" t="s">
        <v>20</v>
      </c>
      <c r="E30" s="18"/>
      <c r="F30" s="23"/>
      <c r="G30" s="26" t="e">
        <f>'Jalrez Static Health center'!K27+#REF!+#REF!+#REF!+#REF!+#REF!</f>
        <v>#REF!</v>
      </c>
      <c r="H30" s="18"/>
      <c r="I30" s="23"/>
      <c r="J30" s="26" t="e">
        <f>'Jalrez Static Health center'!N27+#REF!+#REF!+#REF!+#REF!+#REF!</f>
        <v>#REF!</v>
      </c>
    </row>
    <row r="31" spans="1:10" ht="18" thickBot="1" x14ac:dyDescent="0.55000000000000004">
      <c r="A31" s="116" t="s">
        <v>35</v>
      </c>
      <c r="B31" s="117"/>
      <c r="C31" s="118"/>
      <c r="D31" s="91" t="s">
        <v>36</v>
      </c>
      <c r="E31" s="89"/>
      <c r="F31" s="90"/>
      <c r="G31" s="30" t="e">
        <f>SUM(G14:G30)</f>
        <v>#REF!</v>
      </c>
      <c r="H31" s="30"/>
      <c r="I31" s="30"/>
      <c r="J31" s="30" t="e">
        <f>SUM(J14:J30)</f>
        <v>#REF!</v>
      </c>
    </row>
    <row r="32" spans="1:10" x14ac:dyDescent="0.5">
      <c r="A32" s="13"/>
      <c r="B32" s="13"/>
      <c r="C32" s="14"/>
      <c r="D32" s="13"/>
      <c r="E32" s="13"/>
      <c r="F32" s="13"/>
      <c r="G32" s="13"/>
      <c r="H32" s="13"/>
    </row>
    <row r="33" spans="1:9" x14ac:dyDescent="0.5">
      <c r="A33" s="13"/>
      <c r="B33" s="13"/>
      <c r="C33" s="14"/>
      <c r="D33" s="13"/>
      <c r="E33" s="13"/>
      <c r="F33" s="13"/>
      <c r="G33" s="21"/>
      <c r="H33" s="21" t="s">
        <v>60</v>
      </c>
      <c r="I33" s="31" t="e">
        <f>G31-J31</f>
        <v>#REF!</v>
      </c>
    </row>
    <row r="34" spans="1:9" x14ac:dyDescent="0.5">
      <c r="A34" s="13"/>
      <c r="B34" s="13"/>
      <c r="C34" s="14"/>
      <c r="D34" s="13"/>
      <c r="E34" s="13"/>
      <c r="F34" s="13"/>
      <c r="G34" s="13"/>
      <c r="H34" s="21"/>
      <c r="I34" s="31"/>
    </row>
  </sheetData>
  <mergeCells count="14">
    <mergeCell ref="H12:J12"/>
    <mergeCell ref="A31:C31"/>
    <mergeCell ref="D31:F31"/>
    <mergeCell ref="A2:D3"/>
    <mergeCell ref="E2:G6"/>
    <mergeCell ref="A4:C4"/>
    <mergeCell ref="A5:D5"/>
    <mergeCell ref="A7:G7"/>
    <mergeCell ref="A9:C9"/>
    <mergeCell ref="F9:G9"/>
    <mergeCell ref="A10:C10"/>
    <mergeCell ref="F10:G10"/>
    <mergeCell ref="A11:C12"/>
    <mergeCell ref="F11:G11"/>
  </mergeCells>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2678541F6E2E40991903F860833B69" ma:contentTypeVersion="14" ma:contentTypeDescription="Create a new document." ma:contentTypeScope="" ma:versionID="12e83d81c9de67896e22a624a705883e">
  <xsd:schema xmlns:xsd="http://www.w3.org/2001/XMLSchema" xmlns:xs="http://www.w3.org/2001/XMLSchema" xmlns:p="http://schemas.microsoft.com/office/2006/metadata/properties" xmlns:ns2="3cfe55d5-ce8c-40b2-85c4-cd50a7115921" xmlns:ns3="fd2afcda-c723-476a-8abf-079ad6d5f9d9" xmlns:ns4="b1a25d56-6f3d-4cf9-8f75-af00573b6dbd" targetNamespace="http://schemas.microsoft.com/office/2006/metadata/properties" ma:root="true" ma:fieldsID="db23850a0b7ebea3ebae8890cb1df9da" ns2:_="" ns3:_="" ns4:_="">
    <xsd:import namespace="3cfe55d5-ce8c-40b2-85c4-cd50a7115921"/>
    <xsd:import namespace="fd2afcda-c723-476a-8abf-079ad6d5f9d9"/>
    <xsd:import namespace="b1a25d56-6f3d-4cf9-8f75-af00573b6d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fe55d5-ce8c-40b2-85c4-cd50a7115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b23ec234-cbf3-4cc2-a0ae-2bfafc310c72"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2afcda-c723-476a-8abf-079ad6d5f9d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a25d56-6f3d-4cf9-8f75-af00573b6dbd"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3fae575-a1ac-4888-aabb-158700af1400}" ma:internalName="TaxCatchAll" ma:showField="CatchAllData" ma:web="fd2afcda-c723-476a-8abf-079ad6d5f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cfe55d5-ce8c-40b2-85c4-cd50a7115921">
      <Terms xmlns="http://schemas.microsoft.com/office/infopath/2007/PartnerControls"/>
    </lcf76f155ced4ddcb4097134ff3c332f>
    <TaxCatchAll xmlns="b1a25d56-6f3d-4cf9-8f75-af00573b6dbd" xsi:nil="true"/>
    <SharedWithUsers xmlns="fd2afcda-c723-476a-8abf-079ad6d5f9d9">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F98672-94CD-49BA-BD84-0A30542C82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fe55d5-ce8c-40b2-85c4-cd50a7115921"/>
    <ds:schemaRef ds:uri="fd2afcda-c723-476a-8abf-079ad6d5f9d9"/>
    <ds:schemaRef ds:uri="b1a25d56-6f3d-4cf9-8f75-af00573b6d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D63D8-C208-4F6F-93EC-2275540C5AC6}">
  <ds:schemaRefs>
    <ds:schemaRef ds:uri="http://schemas.microsoft.com/office/2006/metadata/properties"/>
    <ds:schemaRef ds:uri="http://schemas.microsoft.com/office/infopath/2007/PartnerControls"/>
    <ds:schemaRef ds:uri="3cfe55d5-ce8c-40b2-85c4-cd50a7115921"/>
    <ds:schemaRef ds:uri="b1a25d56-6f3d-4cf9-8f75-af00573b6dbd"/>
    <ds:schemaRef ds:uri="fd2afcda-c723-476a-8abf-079ad6d5f9d9"/>
  </ds:schemaRefs>
</ds:datastoreItem>
</file>

<file path=customXml/itemProps3.xml><?xml version="1.0" encoding="utf-8"?>
<ds:datastoreItem xmlns:ds="http://schemas.openxmlformats.org/officeDocument/2006/customXml" ds:itemID="{DC2D96C7-54CA-4F0E-9165-6B233B566B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Jalrez Static Health center</vt:lpstr>
      <vt:lpstr>Total</vt:lpstr>
      <vt:lpstr>'Jalrez Static Health center'!Print_Area</vt:lpstr>
      <vt:lpstr>Total!Print_Area</vt:lpstr>
      <vt:lpstr>'Jalrez Static Health center'!Print_Titles</vt:lpstr>
      <vt:lpstr>Total!Print_Titles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chandan</dc:creator>
  <cp:keywords/>
  <dc:description/>
  <cp:lastModifiedBy>Nasiry, Omaid</cp:lastModifiedBy>
  <cp:revision/>
  <cp:lastPrinted>2024-04-24T11:42:43Z</cp:lastPrinted>
  <dcterms:created xsi:type="dcterms:W3CDTF">2015-01-05T07:38:29Z</dcterms:created>
  <dcterms:modified xsi:type="dcterms:W3CDTF">2026-06-22T05:25:03Z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0x010100F52678541F6E2E40991903F860833B69</vt:lpwstr>
  </property>
  <property fmtid="{D5CDD505-2E9C-101B-9397-08002B2CF9AE}" pid="3" name="MediaServiceImageTags">
    <vt:lpwstr/>
  </property>
</Properties>
</file>